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3598B670-9242-411E-9AAF-0A9E3E5C8F90}" xr6:coauthVersionLast="36" xr6:coauthVersionMax="47" xr10:uidLastSave="{00000000-0000-0000-0000-000000000000}"/>
  <bookViews>
    <workbookView xWindow="0" yWindow="0" windowWidth="23040" windowHeight="8772" xr2:uid="{00000000-000D-0000-FFFF-FFFF00000000}"/>
  </bookViews>
  <sheets>
    <sheet name="Wniosek o dotację" sheetId="1" r:id="rId1"/>
    <sheet name="Rap. merytor. do I transzy" sheetId="4" r:id="rId2"/>
    <sheet name="Rap. merytor. do II transzy" sheetId="5" r:id="rId3"/>
    <sheet name="Rap. merytor. do III transzy" sheetId="6" state="hidden" r:id="rId4"/>
    <sheet name="do aut wyliczen" sheetId="2" r:id="rId5"/>
    <sheet name="Arkusz3" sheetId="3" r:id="rId6"/>
  </sheets>
  <definedNames>
    <definedName name="_xlnm.Print_Area" localSheetId="4">'do aut wyliczen'!$B$2:$M$18</definedName>
    <definedName name="_xlnm.Print_Area" localSheetId="1">'Rap. merytor. do I transzy'!$A$1:$R$294</definedName>
    <definedName name="_xlnm.Print_Area" localSheetId="2">'Rap. merytor. do II transzy'!$A$1:$R$267</definedName>
    <definedName name="_xlnm.Print_Area" localSheetId="3">'Rap. merytor. do III transzy'!$A$1:$R$403</definedName>
    <definedName name="_xlnm.Print_Area" localSheetId="0">'Wniosek o dotację'!$A$1:$O$569</definedName>
  </definedNames>
  <calcPr calcId="191029"/>
</workbook>
</file>

<file path=xl/calcChain.xml><?xml version="1.0" encoding="utf-8"?>
<calcChain xmlns="http://schemas.openxmlformats.org/spreadsheetml/2006/main">
  <c r="J169" i="1" l="1"/>
  <c r="H169" i="1"/>
  <c r="M57" i="5" l="1"/>
  <c r="M56" i="5"/>
  <c r="M54" i="5"/>
  <c r="M53" i="5"/>
  <c r="L57" i="5"/>
  <c r="L56" i="5"/>
  <c r="L55" i="5"/>
  <c r="L54" i="5"/>
  <c r="L53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H59" i="5"/>
  <c r="H60" i="5"/>
  <c r="H58" i="5"/>
  <c r="I55" i="5"/>
  <c r="I54" i="5"/>
  <c r="I53" i="5"/>
  <c r="I52" i="5"/>
  <c r="H55" i="5"/>
  <c r="H54" i="5"/>
  <c r="H53" i="5"/>
  <c r="H52" i="5"/>
  <c r="H48" i="5"/>
  <c r="H49" i="5"/>
  <c r="H50" i="5"/>
  <c r="H47" i="5"/>
  <c r="M60" i="4"/>
  <c r="M59" i="4"/>
  <c r="M57" i="4"/>
  <c r="M56" i="4"/>
  <c r="L60" i="4"/>
  <c r="L59" i="4"/>
  <c r="L58" i="4"/>
  <c r="L57" i="4"/>
  <c r="L56" i="4"/>
  <c r="I62" i="4"/>
  <c r="I63" i="4"/>
  <c r="I61" i="4"/>
  <c r="I58" i="4"/>
  <c r="I57" i="4"/>
  <c r="I56" i="4"/>
  <c r="I55" i="4"/>
  <c r="H63" i="4"/>
  <c r="H62" i="4"/>
  <c r="H61" i="4"/>
  <c r="H58" i="4"/>
  <c r="H57" i="4"/>
  <c r="H56" i="4"/>
  <c r="H55" i="4"/>
  <c r="I51" i="4"/>
  <c r="I52" i="4"/>
  <c r="I53" i="4"/>
  <c r="I54" i="4"/>
  <c r="I50" i="4"/>
  <c r="H51" i="4"/>
  <c r="H52" i="4"/>
  <c r="H53" i="4"/>
  <c r="H50" i="4"/>
  <c r="L194" i="1"/>
  <c r="L193" i="1"/>
  <c r="L192" i="1"/>
  <c r="L191" i="1"/>
  <c r="K194" i="1"/>
  <c r="K193" i="1"/>
  <c r="K192" i="1"/>
  <c r="K191" i="1"/>
  <c r="G197" i="1"/>
  <c r="G198" i="1"/>
  <c r="G196" i="1"/>
  <c r="G193" i="1"/>
  <c r="G192" i="1"/>
  <c r="G191" i="1"/>
  <c r="G190" i="1"/>
  <c r="G186" i="1"/>
  <c r="G187" i="1"/>
  <c r="G188" i="1"/>
  <c r="G185" i="1"/>
  <c r="L169" i="1"/>
  <c r="P114" i="4" l="1"/>
  <c r="P113" i="4"/>
  <c r="P112" i="4"/>
  <c r="P111" i="4"/>
  <c r="P110" i="4"/>
  <c r="P109" i="4"/>
  <c r="P108" i="4"/>
  <c r="P107" i="4"/>
  <c r="P106" i="4"/>
  <c r="P105" i="4"/>
  <c r="P104" i="4"/>
  <c r="P103" i="4"/>
  <c r="M301" i="1"/>
  <c r="M313" i="1"/>
  <c r="M314" i="1"/>
  <c r="C231" i="5"/>
  <c r="C232" i="5"/>
  <c r="M302" i="1"/>
  <c r="M303" i="1"/>
  <c r="M304" i="1"/>
  <c r="M305" i="1"/>
  <c r="M306" i="1"/>
  <c r="M307" i="1"/>
  <c r="M308" i="1"/>
  <c r="M309" i="1"/>
  <c r="M310" i="1"/>
  <c r="M311" i="1"/>
  <c r="M312" i="1"/>
  <c r="K383" i="6"/>
  <c r="I383" i="6"/>
  <c r="C383" i="6"/>
  <c r="K382" i="6"/>
  <c r="I382" i="6"/>
  <c r="C382" i="6"/>
  <c r="K381" i="6"/>
  <c r="I381" i="6"/>
  <c r="C381" i="6"/>
  <c r="K380" i="6"/>
  <c r="I380" i="6"/>
  <c r="C380" i="6"/>
  <c r="K379" i="6"/>
  <c r="I379" i="6"/>
  <c r="C379" i="6"/>
  <c r="K378" i="6"/>
  <c r="I378" i="6"/>
  <c r="C378" i="6"/>
  <c r="K377" i="6"/>
  <c r="I377" i="6"/>
  <c r="C377" i="6"/>
  <c r="K376" i="6"/>
  <c r="I376" i="6"/>
  <c r="C376" i="6"/>
  <c r="K375" i="6"/>
  <c r="I375" i="6"/>
  <c r="C375" i="6"/>
  <c r="K374" i="6"/>
  <c r="I374" i="6"/>
  <c r="C374" i="6"/>
  <c r="K373" i="6"/>
  <c r="I373" i="6"/>
  <c r="C373" i="6"/>
  <c r="K372" i="6"/>
  <c r="I372" i="6"/>
  <c r="C372" i="6"/>
  <c r="K371" i="6"/>
  <c r="I371" i="6"/>
  <c r="C371" i="6"/>
  <c r="K370" i="6"/>
  <c r="I370" i="6"/>
  <c r="C370" i="6"/>
  <c r="K369" i="6"/>
  <c r="I369" i="6"/>
  <c r="C369" i="6"/>
  <c r="K368" i="6"/>
  <c r="I368" i="6"/>
  <c r="K367" i="6"/>
  <c r="I367" i="6"/>
  <c r="K366" i="6"/>
  <c r="I366" i="6"/>
  <c r="C366" i="6"/>
  <c r="K365" i="6"/>
  <c r="I365" i="6"/>
  <c r="C365" i="6"/>
  <c r="K364" i="6"/>
  <c r="I364" i="6"/>
  <c r="C364" i="6"/>
  <c r="F356" i="6"/>
  <c r="C356" i="6"/>
  <c r="F355" i="6"/>
  <c r="C355" i="6"/>
  <c r="F354" i="6"/>
  <c r="C354" i="6"/>
  <c r="F353" i="6"/>
  <c r="C353" i="6"/>
  <c r="F352" i="6"/>
  <c r="C352" i="6"/>
  <c r="F351" i="6"/>
  <c r="C351" i="6"/>
  <c r="F350" i="6"/>
  <c r="C350" i="6"/>
  <c r="F349" i="6"/>
  <c r="C349" i="6"/>
  <c r="F348" i="6"/>
  <c r="C348" i="6"/>
  <c r="F347" i="6"/>
  <c r="C347" i="6"/>
  <c r="F346" i="6"/>
  <c r="C346" i="6"/>
  <c r="G189" i="1" l="1"/>
  <c r="F345" i="6"/>
  <c r="C345" i="6"/>
  <c r="F344" i="6"/>
  <c r="C344" i="6"/>
  <c r="C321" i="6"/>
  <c r="C320" i="6"/>
  <c r="C319" i="6"/>
  <c r="C318" i="6"/>
  <c r="C317" i="6"/>
  <c r="C306" i="6"/>
  <c r="C305" i="6"/>
  <c r="C304" i="6"/>
  <c r="C303" i="6"/>
  <c r="C302" i="6"/>
  <c r="C276" i="6"/>
  <c r="C275" i="6"/>
  <c r="C274" i="6"/>
  <c r="C273" i="6"/>
  <c r="C272" i="6"/>
  <c r="C271" i="6"/>
  <c r="C270" i="6"/>
  <c r="C269" i="6"/>
  <c r="C268" i="6"/>
  <c r="C267" i="6"/>
  <c r="H257" i="6"/>
  <c r="C257" i="6"/>
  <c r="H256" i="6"/>
  <c r="C256" i="6"/>
  <c r="H255" i="6"/>
  <c r="C255" i="6"/>
  <c r="H254" i="6"/>
  <c r="C254" i="6"/>
  <c r="H253" i="6"/>
  <c r="C253" i="6"/>
  <c r="H252" i="6"/>
  <c r="C252" i="6"/>
  <c r="H251" i="6"/>
  <c r="C251" i="6"/>
  <c r="H250" i="6"/>
  <c r="C250" i="6"/>
  <c r="H249" i="6"/>
  <c r="C249" i="6"/>
  <c r="H248" i="6"/>
  <c r="C248" i="6"/>
  <c r="I215" i="6"/>
  <c r="J214" i="6"/>
  <c r="H214" i="6"/>
  <c r="J213" i="6"/>
  <c r="H213" i="6"/>
  <c r="J212" i="6"/>
  <c r="H212" i="6"/>
  <c r="J211" i="6"/>
  <c r="H211" i="6"/>
  <c r="I206" i="6"/>
  <c r="J205" i="6"/>
  <c r="H205" i="6"/>
  <c r="J204" i="6"/>
  <c r="H204" i="6"/>
  <c r="J203" i="6"/>
  <c r="K203" i="6" s="1"/>
  <c r="H203" i="6"/>
  <c r="J202" i="6"/>
  <c r="K202" i="6" s="1"/>
  <c r="H202" i="6"/>
  <c r="H197" i="6"/>
  <c r="I196" i="6"/>
  <c r="G196" i="6"/>
  <c r="I195" i="6"/>
  <c r="G195" i="6"/>
  <c r="I194" i="6"/>
  <c r="G194" i="6"/>
  <c r="I193" i="6"/>
  <c r="G193" i="6"/>
  <c r="I192" i="6"/>
  <c r="G192" i="6"/>
  <c r="L140" i="6"/>
  <c r="J140" i="6"/>
  <c r="I140" i="6"/>
  <c r="G140" i="6"/>
  <c r="C140" i="6"/>
  <c r="L139" i="6"/>
  <c r="J139" i="6"/>
  <c r="I139" i="6"/>
  <c r="G139" i="6"/>
  <c r="C139" i="6"/>
  <c r="L138" i="6"/>
  <c r="J138" i="6"/>
  <c r="I138" i="6"/>
  <c r="G138" i="6"/>
  <c r="C138" i="6"/>
  <c r="L137" i="6"/>
  <c r="J137" i="6"/>
  <c r="I137" i="6"/>
  <c r="G137" i="6"/>
  <c r="C137" i="6"/>
  <c r="L136" i="6"/>
  <c r="J136" i="6"/>
  <c r="I136" i="6"/>
  <c r="G136" i="6"/>
  <c r="C136" i="6"/>
  <c r="L135" i="6"/>
  <c r="J135" i="6"/>
  <c r="I135" i="6"/>
  <c r="G135" i="6"/>
  <c r="C135" i="6"/>
  <c r="L134" i="6"/>
  <c r="J134" i="6"/>
  <c r="I134" i="6"/>
  <c r="G134" i="6"/>
  <c r="C134" i="6"/>
  <c r="L133" i="6"/>
  <c r="J133" i="6"/>
  <c r="I133" i="6"/>
  <c r="G133" i="6"/>
  <c r="C133" i="6"/>
  <c r="L132" i="6"/>
  <c r="J132" i="6"/>
  <c r="I132" i="6"/>
  <c r="G132" i="6"/>
  <c r="C132" i="6"/>
  <c r="L131" i="6"/>
  <c r="J131" i="6"/>
  <c r="I131" i="6"/>
  <c r="G131" i="6"/>
  <c r="C131" i="6"/>
  <c r="L125" i="6"/>
  <c r="J125" i="6"/>
  <c r="I125" i="6"/>
  <c r="G125" i="6"/>
  <c r="C125" i="6"/>
  <c r="L124" i="6"/>
  <c r="J124" i="6"/>
  <c r="I124" i="6"/>
  <c r="G124" i="6"/>
  <c r="C124" i="6"/>
  <c r="L123" i="6"/>
  <c r="J123" i="6"/>
  <c r="I123" i="6"/>
  <c r="G123" i="6"/>
  <c r="C123" i="6"/>
  <c r="L122" i="6"/>
  <c r="J122" i="6"/>
  <c r="I122" i="6"/>
  <c r="G122" i="6"/>
  <c r="C122" i="6"/>
  <c r="L121" i="6"/>
  <c r="J121" i="6"/>
  <c r="I121" i="6"/>
  <c r="G121" i="6"/>
  <c r="C121" i="6"/>
  <c r="L120" i="6"/>
  <c r="J120" i="6"/>
  <c r="I120" i="6"/>
  <c r="G120" i="6"/>
  <c r="C120" i="6"/>
  <c r="L119" i="6"/>
  <c r="J119" i="6"/>
  <c r="I119" i="6"/>
  <c r="G119" i="6"/>
  <c r="C119" i="6"/>
  <c r="L118" i="6"/>
  <c r="J118" i="6"/>
  <c r="I118" i="6"/>
  <c r="G118" i="6"/>
  <c r="C118" i="6"/>
  <c r="L117" i="6"/>
  <c r="J117" i="6"/>
  <c r="I117" i="6"/>
  <c r="G117" i="6"/>
  <c r="C117" i="6"/>
  <c r="L116" i="6"/>
  <c r="J116" i="6"/>
  <c r="I116" i="6"/>
  <c r="G116" i="6"/>
  <c r="C116" i="6"/>
  <c r="L115" i="6"/>
  <c r="J115" i="6"/>
  <c r="I115" i="6"/>
  <c r="G115" i="6"/>
  <c r="C115" i="6"/>
  <c r="L114" i="6"/>
  <c r="J114" i="6"/>
  <c r="I114" i="6"/>
  <c r="G114" i="6"/>
  <c r="C114" i="6"/>
  <c r="I197" i="6" l="1"/>
  <c r="P118" i="6"/>
  <c r="P131" i="6"/>
  <c r="P139" i="6"/>
  <c r="P121" i="6"/>
  <c r="P134" i="6"/>
  <c r="G197" i="6"/>
  <c r="J196" i="6" s="1"/>
  <c r="J215" i="6"/>
  <c r="J194" i="6"/>
  <c r="H206" i="6"/>
  <c r="J192" i="6"/>
  <c r="J206" i="6"/>
  <c r="H215" i="6"/>
  <c r="P120" i="6"/>
  <c r="P133" i="6"/>
  <c r="J193" i="6"/>
  <c r="K213" i="6"/>
  <c r="P115" i="6"/>
  <c r="P123" i="6"/>
  <c r="P136" i="6"/>
  <c r="P116" i="6"/>
  <c r="P124" i="6"/>
  <c r="P137" i="6"/>
  <c r="J195" i="6"/>
  <c r="P132" i="6"/>
  <c r="P140" i="6"/>
  <c r="K212" i="6"/>
  <c r="P119" i="6"/>
  <c r="P122" i="6"/>
  <c r="P114" i="6"/>
  <c r="P135" i="6"/>
  <c r="P117" i="6"/>
  <c r="P125" i="6"/>
  <c r="P138" i="6"/>
  <c r="K204" i="6"/>
  <c r="K206" i="6" s="1"/>
  <c r="K211" i="6"/>
  <c r="L113" i="6"/>
  <c r="J113" i="6"/>
  <c r="I113" i="6"/>
  <c r="P113" i="6" s="1"/>
  <c r="G113" i="6"/>
  <c r="C113" i="6"/>
  <c r="L112" i="6"/>
  <c r="J112" i="6"/>
  <c r="I112" i="6"/>
  <c r="G112" i="6"/>
  <c r="C112" i="6"/>
  <c r="I82" i="6"/>
  <c r="K81" i="6"/>
  <c r="G81" i="6"/>
  <c r="K80" i="6"/>
  <c r="G80" i="6"/>
  <c r="K79" i="6"/>
  <c r="G79" i="6"/>
  <c r="K78" i="6"/>
  <c r="G78" i="6"/>
  <c r="I74" i="6"/>
  <c r="K73" i="6"/>
  <c r="M73" i="6" s="1"/>
  <c r="G73" i="6"/>
  <c r="K72" i="6"/>
  <c r="G72" i="6"/>
  <c r="K71" i="6"/>
  <c r="M71" i="6" s="1"/>
  <c r="G71" i="6"/>
  <c r="K70" i="6"/>
  <c r="M70" i="6" s="1"/>
  <c r="G70" i="6"/>
  <c r="I65" i="6"/>
  <c r="K74" i="6" l="1"/>
  <c r="M72" i="6"/>
  <c r="G74" i="6"/>
  <c r="K82" i="6"/>
  <c r="M78" i="6"/>
  <c r="M74" i="6"/>
  <c r="G82" i="6"/>
  <c r="M81" i="6" s="1"/>
  <c r="M80" i="6"/>
  <c r="K215" i="6"/>
  <c r="M79" i="6"/>
  <c r="P112" i="6"/>
  <c r="H65" i="6"/>
  <c r="I64" i="6"/>
  <c r="H64" i="6"/>
  <c r="I63" i="6"/>
  <c r="H63" i="6"/>
  <c r="M82" i="6" l="1"/>
  <c r="M62" i="6"/>
  <c r="L62" i="6"/>
  <c r="M61" i="6"/>
  <c r="L61" i="6"/>
  <c r="I61" i="6" s="1"/>
  <c r="H61" i="6" s="1"/>
  <c r="L60" i="6"/>
  <c r="I60" i="6"/>
  <c r="H60" i="6"/>
  <c r="M59" i="6" l="1"/>
  <c r="L59" i="6"/>
  <c r="I59" i="6"/>
  <c r="H59" i="6"/>
  <c r="M58" i="6"/>
  <c r="L58" i="6"/>
  <c r="I58" i="6"/>
  <c r="H58" i="6"/>
  <c r="I57" i="6"/>
  <c r="H57" i="6"/>
  <c r="I55" i="6"/>
  <c r="H55" i="6"/>
  <c r="I54" i="6"/>
  <c r="H54" i="6"/>
  <c r="I53" i="6"/>
  <c r="H53" i="6"/>
  <c r="I52" i="6"/>
  <c r="H52" i="6"/>
  <c r="H56" i="6" s="1"/>
  <c r="I56" i="6" l="1"/>
  <c r="I44" i="6"/>
  <c r="G44" i="6"/>
  <c r="I42" i="6"/>
  <c r="G42" i="6"/>
  <c r="I247" i="5"/>
  <c r="C247" i="5"/>
  <c r="I246" i="5"/>
  <c r="C246" i="5"/>
  <c r="I245" i="5"/>
  <c r="C245" i="5"/>
  <c r="I244" i="5"/>
  <c r="C244" i="5"/>
  <c r="I243" i="5"/>
  <c r="C243" i="5"/>
  <c r="I242" i="5"/>
  <c r="C242" i="5"/>
  <c r="I241" i="5"/>
  <c r="C241" i="5"/>
  <c r="I240" i="5"/>
  <c r="C240" i="5"/>
  <c r="I239" i="5"/>
  <c r="C239" i="5"/>
  <c r="I238" i="5"/>
  <c r="C238" i="5"/>
  <c r="I237" i="5"/>
  <c r="C237" i="5"/>
  <c r="I236" i="5"/>
  <c r="C236" i="5"/>
  <c r="I235" i="5"/>
  <c r="C235" i="5"/>
  <c r="I234" i="5"/>
  <c r="C234" i="5"/>
  <c r="I233" i="5"/>
  <c r="C233" i="5"/>
  <c r="I232" i="5"/>
  <c r="I231" i="5"/>
  <c r="I230" i="5"/>
  <c r="C230" i="5"/>
  <c r="I229" i="5"/>
  <c r="C229" i="5"/>
  <c r="K228" i="5"/>
  <c r="I228" i="5"/>
  <c r="C228" i="5"/>
  <c r="F220" i="5"/>
  <c r="C220" i="5"/>
  <c r="F219" i="5"/>
  <c r="C219" i="5"/>
  <c r="F218" i="5"/>
  <c r="C218" i="5"/>
  <c r="F217" i="5"/>
  <c r="C217" i="5"/>
  <c r="F216" i="5"/>
  <c r="C216" i="5"/>
  <c r="F215" i="5"/>
  <c r="C215" i="5"/>
  <c r="F214" i="5"/>
  <c r="C214" i="5"/>
  <c r="F213" i="5"/>
  <c r="C213" i="5"/>
  <c r="F212" i="5"/>
  <c r="C212" i="5"/>
  <c r="F211" i="5"/>
  <c r="C211" i="5"/>
  <c r="F210" i="5"/>
  <c r="C210" i="5"/>
  <c r="F209" i="5"/>
  <c r="C209" i="5"/>
  <c r="F208" i="5"/>
  <c r="C208" i="5"/>
  <c r="C183" i="5"/>
  <c r="C182" i="5"/>
  <c r="C181" i="5"/>
  <c r="C180" i="5"/>
  <c r="C179" i="5"/>
  <c r="C168" i="5"/>
  <c r="C167" i="5"/>
  <c r="C166" i="5"/>
  <c r="C165" i="5"/>
  <c r="C164" i="5"/>
  <c r="C153" i="5"/>
  <c r="C152" i="5"/>
  <c r="C151" i="5"/>
  <c r="C150" i="5"/>
  <c r="C149" i="5"/>
  <c r="C137" i="5"/>
  <c r="C136" i="5"/>
  <c r="C135" i="5"/>
  <c r="C134" i="5"/>
  <c r="C133" i="5"/>
  <c r="C132" i="5"/>
  <c r="C131" i="5"/>
  <c r="C130" i="5"/>
  <c r="C129" i="5"/>
  <c r="C128" i="5"/>
  <c r="H118" i="5"/>
  <c r="C118" i="5"/>
  <c r="H117" i="5"/>
  <c r="C117" i="5"/>
  <c r="H116" i="5"/>
  <c r="C116" i="5"/>
  <c r="H115" i="5"/>
  <c r="C115" i="5"/>
  <c r="H114" i="5"/>
  <c r="C114" i="5"/>
  <c r="H113" i="5"/>
  <c r="C113" i="5"/>
  <c r="H112" i="5"/>
  <c r="C112" i="5"/>
  <c r="H111" i="5"/>
  <c r="C111" i="5"/>
  <c r="H110" i="5"/>
  <c r="C110" i="5"/>
  <c r="H109" i="5"/>
  <c r="C109" i="5"/>
  <c r="I104" i="5"/>
  <c r="J103" i="5"/>
  <c r="H103" i="5"/>
  <c r="J102" i="5"/>
  <c r="I60" i="5" s="1"/>
  <c r="H102" i="5"/>
  <c r="J101" i="5"/>
  <c r="I59" i="5" s="1"/>
  <c r="H101" i="5"/>
  <c r="J100" i="5"/>
  <c r="H100" i="5"/>
  <c r="H95" i="5"/>
  <c r="I94" i="5"/>
  <c r="G94" i="5"/>
  <c r="I93" i="5"/>
  <c r="J93" i="5" s="1"/>
  <c r="G93" i="5"/>
  <c r="L87" i="5"/>
  <c r="J87" i="5"/>
  <c r="I87" i="5"/>
  <c r="G87" i="5"/>
  <c r="C87" i="5"/>
  <c r="L86" i="5"/>
  <c r="J86" i="5"/>
  <c r="I86" i="5"/>
  <c r="G86" i="5"/>
  <c r="C86" i="5"/>
  <c r="L85" i="5"/>
  <c r="J85" i="5"/>
  <c r="I85" i="5"/>
  <c r="G85" i="5"/>
  <c r="C85" i="5"/>
  <c r="L84" i="5"/>
  <c r="J84" i="5"/>
  <c r="I84" i="5"/>
  <c r="G84" i="5"/>
  <c r="C84" i="5"/>
  <c r="L83" i="5"/>
  <c r="J83" i="5"/>
  <c r="I83" i="5"/>
  <c r="G83" i="5"/>
  <c r="C83" i="5"/>
  <c r="L82" i="5"/>
  <c r="J82" i="5"/>
  <c r="I82" i="5"/>
  <c r="G82" i="5"/>
  <c r="C82" i="5"/>
  <c r="L81" i="5"/>
  <c r="J81" i="5"/>
  <c r="I81" i="5"/>
  <c r="G81" i="5"/>
  <c r="C81" i="5"/>
  <c r="L80" i="5"/>
  <c r="J80" i="5"/>
  <c r="I80" i="5"/>
  <c r="G80" i="5"/>
  <c r="C80" i="5"/>
  <c r="L79" i="5"/>
  <c r="J79" i="5"/>
  <c r="I79" i="5"/>
  <c r="G79" i="5"/>
  <c r="C79" i="5"/>
  <c r="L78" i="5"/>
  <c r="J78" i="5"/>
  <c r="I78" i="5"/>
  <c r="G78" i="5"/>
  <c r="C78" i="5"/>
  <c r="L77" i="5"/>
  <c r="J77" i="5"/>
  <c r="I77" i="5"/>
  <c r="G77" i="5"/>
  <c r="C77" i="5"/>
  <c r="L76" i="5"/>
  <c r="J76" i="5"/>
  <c r="I76" i="5"/>
  <c r="G76" i="5"/>
  <c r="C76" i="5"/>
  <c r="L75" i="5"/>
  <c r="J75" i="5"/>
  <c r="I75" i="5"/>
  <c r="G75" i="5"/>
  <c r="C75" i="5"/>
  <c r="L74" i="5"/>
  <c r="J74" i="5"/>
  <c r="I74" i="5"/>
  <c r="G74" i="5"/>
  <c r="C74" i="5"/>
  <c r="I69" i="5"/>
  <c r="K68" i="5"/>
  <c r="G68" i="5"/>
  <c r="K67" i="5"/>
  <c r="G67" i="5"/>
  <c r="K66" i="5"/>
  <c r="G66" i="5"/>
  <c r="K65" i="5"/>
  <c r="I47" i="5" s="1"/>
  <c r="G65" i="5"/>
  <c r="K100" i="5" l="1"/>
  <c r="I58" i="5"/>
  <c r="M68" i="5"/>
  <c r="I50" i="5"/>
  <c r="M67" i="5"/>
  <c r="I49" i="5"/>
  <c r="M66" i="5"/>
  <c r="I48" i="5"/>
  <c r="P81" i="5"/>
  <c r="P75" i="5"/>
  <c r="P83" i="5"/>
  <c r="H51" i="5"/>
  <c r="I95" i="5"/>
  <c r="I56" i="5" s="1"/>
  <c r="H56" i="5" s="1"/>
  <c r="J104" i="5"/>
  <c r="K42" i="6"/>
  <c r="G69" i="5"/>
  <c r="K44" i="6"/>
  <c r="P78" i="5"/>
  <c r="P86" i="5"/>
  <c r="H104" i="5"/>
  <c r="P76" i="5"/>
  <c r="P84" i="5"/>
  <c r="J94" i="5"/>
  <c r="M65" i="5"/>
  <c r="P79" i="5"/>
  <c r="P87" i="5"/>
  <c r="K102" i="5"/>
  <c r="P74" i="5"/>
  <c r="P82" i="5"/>
  <c r="P77" i="5"/>
  <c r="P85" i="5"/>
  <c r="P80" i="5"/>
  <c r="G95" i="5"/>
  <c r="K101" i="5"/>
  <c r="K69" i="5"/>
  <c r="G42" i="5"/>
  <c r="K275" i="4"/>
  <c r="I275" i="4"/>
  <c r="C275" i="4"/>
  <c r="K274" i="4"/>
  <c r="I274" i="4"/>
  <c r="C274" i="4"/>
  <c r="K273" i="4"/>
  <c r="I273" i="4"/>
  <c r="C273" i="4"/>
  <c r="K272" i="4"/>
  <c r="I272" i="4"/>
  <c r="C272" i="4"/>
  <c r="K271" i="4"/>
  <c r="I271" i="4"/>
  <c r="C271" i="4"/>
  <c r="K270" i="4"/>
  <c r="I270" i="4"/>
  <c r="C270" i="4"/>
  <c r="K269" i="4"/>
  <c r="I269" i="4"/>
  <c r="C269" i="4"/>
  <c r="K268" i="4"/>
  <c r="I268" i="4"/>
  <c r="C268" i="4"/>
  <c r="K267" i="4"/>
  <c r="I267" i="4"/>
  <c r="C267" i="4"/>
  <c r="K266" i="4"/>
  <c r="I266" i="4"/>
  <c r="C266" i="4"/>
  <c r="K265" i="4"/>
  <c r="I265" i="4"/>
  <c r="C265" i="4"/>
  <c r="K264" i="4"/>
  <c r="I264" i="4"/>
  <c r="C264" i="4"/>
  <c r="K263" i="4"/>
  <c r="I263" i="4"/>
  <c r="C263" i="4"/>
  <c r="K262" i="4"/>
  <c r="I262" i="4"/>
  <c r="C262" i="4"/>
  <c r="C261" i="4"/>
  <c r="C258" i="4"/>
  <c r="C257" i="4"/>
  <c r="C256" i="4"/>
  <c r="F248" i="4"/>
  <c r="C248" i="4"/>
  <c r="F247" i="4"/>
  <c r="C247" i="4"/>
  <c r="F246" i="4"/>
  <c r="C246" i="4"/>
  <c r="F245" i="4"/>
  <c r="C245" i="4"/>
  <c r="F244" i="4"/>
  <c r="C244" i="4"/>
  <c r="F243" i="4"/>
  <c r="C243" i="4"/>
  <c r="F242" i="4"/>
  <c r="C242" i="4"/>
  <c r="F241" i="4"/>
  <c r="C241" i="4"/>
  <c r="F240" i="4"/>
  <c r="C240" i="4"/>
  <c r="F239" i="4"/>
  <c r="C239" i="4"/>
  <c r="F238" i="4"/>
  <c r="C238" i="4"/>
  <c r="F237" i="4"/>
  <c r="C237" i="4"/>
  <c r="F236" i="4"/>
  <c r="C236" i="4"/>
  <c r="C212" i="4"/>
  <c r="C211" i="4"/>
  <c r="C210" i="4"/>
  <c r="C209" i="4"/>
  <c r="C208" i="4"/>
  <c r="C207" i="4"/>
  <c r="C206" i="4"/>
  <c r="C205" i="4"/>
  <c r="C204" i="4"/>
  <c r="C203" i="4"/>
  <c r="C197" i="4"/>
  <c r="C196" i="4"/>
  <c r="C195" i="4"/>
  <c r="C194" i="4"/>
  <c r="C193" i="4"/>
  <c r="C192" i="4"/>
  <c r="C191" i="4"/>
  <c r="C190" i="4"/>
  <c r="C189" i="4"/>
  <c r="C188" i="4"/>
  <c r="C182" i="4"/>
  <c r="C181" i="4"/>
  <c r="C180" i="4"/>
  <c r="C179" i="4"/>
  <c r="C178" i="4"/>
  <c r="C177" i="4"/>
  <c r="C176" i="4"/>
  <c r="C175" i="4"/>
  <c r="C174" i="4"/>
  <c r="C173" i="4"/>
  <c r="C167" i="4"/>
  <c r="C166" i="4"/>
  <c r="C165" i="4"/>
  <c r="C164" i="4"/>
  <c r="C163" i="4"/>
  <c r="C162" i="4"/>
  <c r="C161" i="4"/>
  <c r="C160" i="4"/>
  <c r="C159" i="4"/>
  <c r="C158" i="4"/>
  <c r="H148" i="4"/>
  <c r="C148" i="4"/>
  <c r="H147" i="4"/>
  <c r="C147" i="4"/>
  <c r="H146" i="4"/>
  <c r="C146" i="4"/>
  <c r="H145" i="4"/>
  <c r="C145" i="4"/>
  <c r="H144" i="4"/>
  <c r="C144" i="4"/>
  <c r="H143" i="4"/>
  <c r="C143" i="4"/>
  <c r="H142" i="4"/>
  <c r="C142" i="4"/>
  <c r="H141" i="4"/>
  <c r="C141" i="4"/>
  <c r="H140" i="4"/>
  <c r="C140" i="4"/>
  <c r="M69" i="5" l="1"/>
  <c r="I51" i="5"/>
  <c r="K104" i="5"/>
  <c r="I42" i="5" s="1"/>
  <c r="K42" i="5" s="1"/>
  <c r="C139" i="4"/>
  <c r="I134" i="4" l="1"/>
  <c r="J133" i="4"/>
  <c r="H133" i="4"/>
  <c r="J132" i="4"/>
  <c r="H132" i="4"/>
  <c r="J131" i="4"/>
  <c r="K131" i="4" s="1"/>
  <c r="H131" i="4"/>
  <c r="J130" i="4"/>
  <c r="H130" i="4"/>
  <c r="H125" i="4"/>
  <c r="I124" i="4"/>
  <c r="J124" i="4" s="1"/>
  <c r="G124" i="4"/>
  <c r="I123" i="4"/>
  <c r="G123" i="4"/>
  <c r="I122" i="4"/>
  <c r="G122" i="4"/>
  <c r="L116" i="4"/>
  <c r="J116" i="4"/>
  <c r="I116" i="4"/>
  <c r="G116" i="4"/>
  <c r="C116" i="4"/>
  <c r="L115" i="4"/>
  <c r="J115" i="4"/>
  <c r="I115" i="4"/>
  <c r="P115" i="4" s="1"/>
  <c r="G115" i="4"/>
  <c r="C115" i="4"/>
  <c r="L114" i="4"/>
  <c r="J114" i="4"/>
  <c r="I114" i="4"/>
  <c r="G114" i="4"/>
  <c r="C114" i="4"/>
  <c r="L113" i="4"/>
  <c r="J113" i="4"/>
  <c r="I113" i="4"/>
  <c r="G113" i="4"/>
  <c r="C113" i="4"/>
  <c r="L112" i="4"/>
  <c r="J112" i="4"/>
  <c r="I112" i="4"/>
  <c r="G112" i="4"/>
  <c r="C112" i="4"/>
  <c r="L111" i="4"/>
  <c r="J111" i="4"/>
  <c r="I111" i="4"/>
  <c r="G111" i="4"/>
  <c r="C111" i="4"/>
  <c r="L110" i="4"/>
  <c r="J110" i="4"/>
  <c r="I110" i="4"/>
  <c r="G110" i="4"/>
  <c r="C110" i="4"/>
  <c r="L109" i="4"/>
  <c r="J109" i="4"/>
  <c r="I109" i="4"/>
  <c r="G109" i="4"/>
  <c r="C109" i="4"/>
  <c r="L108" i="4"/>
  <c r="J108" i="4"/>
  <c r="I108" i="4"/>
  <c r="G108" i="4"/>
  <c r="C108" i="4"/>
  <c r="L107" i="4"/>
  <c r="J107" i="4"/>
  <c r="I107" i="4"/>
  <c r="G107" i="4"/>
  <c r="C107" i="4"/>
  <c r="L106" i="4"/>
  <c r="J106" i="4"/>
  <c r="I106" i="4"/>
  <c r="G106" i="4"/>
  <c r="C106" i="4"/>
  <c r="L105" i="4"/>
  <c r="J105" i="4"/>
  <c r="I105" i="4"/>
  <c r="G105" i="4"/>
  <c r="C105" i="4"/>
  <c r="L104" i="4"/>
  <c r="J104" i="4"/>
  <c r="I104" i="4"/>
  <c r="G104" i="4"/>
  <c r="C104" i="4"/>
  <c r="L103" i="4"/>
  <c r="J103" i="4"/>
  <c r="I103" i="4"/>
  <c r="G103" i="4"/>
  <c r="C103" i="4"/>
  <c r="I72" i="4"/>
  <c r="K71" i="4"/>
  <c r="M71" i="4" s="1"/>
  <c r="G71" i="4"/>
  <c r="K70" i="4"/>
  <c r="M70" i="4" s="1"/>
  <c r="G70" i="4"/>
  <c r="K69" i="4"/>
  <c r="M69" i="4" s="1"/>
  <c r="G69" i="4"/>
  <c r="K68" i="4"/>
  <c r="M68" i="4" s="1"/>
  <c r="G68" i="4"/>
  <c r="P116" i="4" l="1"/>
  <c r="J134" i="4"/>
  <c r="I125" i="4"/>
  <c r="K72" i="4"/>
  <c r="K132" i="4"/>
  <c r="J123" i="4"/>
  <c r="K130" i="4"/>
  <c r="J122" i="4"/>
  <c r="M72" i="4"/>
  <c r="G72" i="4"/>
  <c r="H134" i="4"/>
  <c r="G125" i="4"/>
  <c r="I59" i="4" l="1"/>
  <c r="H59" i="4" s="1"/>
  <c r="K134" i="4"/>
  <c r="H54" i="4" l="1"/>
  <c r="I42" i="4" l="1"/>
  <c r="G42" i="4"/>
  <c r="I550" i="1"/>
  <c r="K42" i="4" l="1"/>
  <c r="I523" i="1"/>
  <c r="L502" i="1"/>
  <c r="J550" i="1" l="1"/>
  <c r="H36" i="1" s="1"/>
  <c r="K441" i="1"/>
  <c r="H35" i="1" s="1"/>
  <c r="J422" i="1"/>
  <c r="H34" i="1" s="1"/>
  <c r="H379" i="1"/>
  <c r="G370" i="1" l="1"/>
  <c r="G194" i="1" s="1"/>
  <c r="H369" i="1"/>
  <c r="I379" i="1" l="1"/>
  <c r="G207" i="1" l="1"/>
  <c r="H180" i="1"/>
  <c r="H179" i="1"/>
  <c r="H178" i="1"/>
  <c r="G53" i="6" l="1"/>
  <c r="G48" i="5"/>
  <c r="G51" i="4"/>
  <c r="G63" i="6"/>
  <c r="G58" i="5"/>
  <c r="G61" i="4"/>
  <c r="G64" i="6"/>
  <c r="G59" i="5"/>
  <c r="G62" i="4"/>
  <c r="G52" i="6"/>
  <c r="G47" i="5"/>
  <c r="G50" i="4"/>
  <c r="G65" i="6"/>
  <c r="G60" i="5"/>
  <c r="G63" i="4"/>
  <c r="G54" i="6"/>
  <c r="G49" i="5"/>
  <c r="G52" i="4"/>
  <c r="G55" i="6"/>
  <c r="G50" i="5"/>
  <c r="G53" i="4"/>
  <c r="G61" i="6"/>
  <c r="G56" i="5"/>
  <c r="G59" i="4"/>
  <c r="H207" i="1"/>
  <c r="H42" i="4" s="1"/>
  <c r="H44" i="6"/>
  <c r="G58" i="6"/>
  <c r="G53" i="5"/>
  <c r="G56" i="4"/>
  <c r="G60" i="6"/>
  <c r="G55" i="5"/>
  <c r="G58" i="4"/>
  <c r="G57" i="6"/>
  <c r="G52" i="5"/>
  <c r="G55" i="4"/>
  <c r="G59" i="6"/>
  <c r="G54" i="5"/>
  <c r="G57" i="4"/>
  <c r="G51" i="5" l="1"/>
  <c r="G54" i="4"/>
  <c r="G56" i="6"/>
  <c r="H42" i="6"/>
  <c r="H42" i="5"/>
  <c r="L65" i="1"/>
  <c r="H32" i="1" s="1"/>
  <c r="H90" i="1" l="1"/>
  <c r="H33" i="1" s="1"/>
  <c r="P39" i="1" l="1"/>
  <c r="P37" i="1" l="1"/>
  <c r="P35" i="1"/>
  <c r="P36" i="1" l="1"/>
  <c r="P40" i="1"/>
  <c r="P32" i="1"/>
  <c r="H41" i="1"/>
  <c r="P41" i="1" s="1"/>
  <c r="P34" i="1"/>
  <c r="P38" i="1"/>
  <c r="P33" i="1" l="1"/>
</calcChain>
</file>

<file path=xl/sharedStrings.xml><?xml version="1.0" encoding="utf-8"?>
<sst xmlns="http://schemas.openxmlformats.org/spreadsheetml/2006/main" count="1197" uniqueCount="298">
  <si>
    <t>(data, miejscowość)</t>
  </si>
  <si>
    <t>Kategoria wydatków</t>
  </si>
  <si>
    <t>I transza</t>
  </si>
  <si>
    <t>II transza</t>
  </si>
  <si>
    <t>1.</t>
  </si>
  <si>
    <t>2.</t>
  </si>
  <si>
    <t>Razem</t>
  </si>
  <si>
    <t>FINANSOWY HARMONOGRAM REALIZACJI ZADANIA</t>
  </si>
  <si>
    <t>3.</t>
  </si>
  <si>
    <t>4.</t>
  </si>
  <si>
    <t>5.</t>
  </si>
  <si>
    <t>ROCZNY PLAN DZIAŁAŃ</t>
  </si>
  <si>
    <t>Lp.</t>
  </si>
  <si>
    <t>Opis wydatku</t>
  </si>
  <si>
    <t>Uzasadnienie</t>
  </si>
  <si>
    <t>Koszt</t>
  </si>
  <si>
    <t>Liczba</t>
  </si>
  <si>
    <t>Rodzaj wydatku</t>
  </si>
  <si>
    <t>6.</t>
  </si>
  <si>
    <t>7.</t>
  </si>
  <si>
    <t>7a.</t>
  </si>
  <si>
    <t>7b.</t>
  </si>
  <si>
    <t>8.</t>
  </si>
  <si>
    <t>9.</t>
  </si>
  <si>
    <t>10.</t>
  </si>
  <si>
    <t>SUMA</t>
  </si>
  <si>
    <t>Personel zaangażowany w funkcjonowanie Sieci PIFE</t>
  </si>
  <si>
    <t>Liczba etatów</t>
  </si>
  <si>
    <t>Liczba osób</t>
  </si>
  <si>
    <t>Wynagrodzenie</t>
  </si>
  <si>
    <r>
      <rPr>
        <sz val="18"/>
        <color theme="1"/>
        <rFont val="Calibri"/>
        <family val="2"/>
        <charset val="238"/>
        <scheme val="minor"/>
      </rPr>
      <t>1.</t>
    </r>
    <r>
      <rPr>
        <sz val="14"/>
        <color theme="1"/>
        <rFont val="Calibri"/>
        <family val="2"/>
        <charset val="238"/>
        <scheme val="minor"/>
      </rPr>
      <t>WYDATKI INWESTYCYJNE</t>
    </r>
  </si>
  <si>
    <r>
      <rPr>
        <sz val="18"/>
        <color theme="1"/>
        <rFont val="Calibri"/>
        <family val="2"/>
        <charset val="238"/>
        <scheme val="minor"/>
      </rPr>
      <t>2.</t>
    </r>
    <r>
      <rPr>
        <sz val="14"/>
        <color theme="1"/>
        <rFont val="Calibri"/>
        <family val="2"/>
        <charset val="238"/>
        <scheme val="minor"/>
      </rPr>
      <t>KOSZTY BIEŻĄCE FUNKCJONOWANIA</t>
    </r>
  </si>
  <si>
    <r>
      <rPr>
        <sz val="18"/>
        <color theme="1"/>
        <rFont val="Calibri"/>
        <family val="2"/>
        <charset val="238"/>
        <scheme val="minor"/>
      </rPr>
      <t>3.</t>
    </r>
    <r>
      <rPr>
        <sz val="14"/>
        <color theme="1"/>
        <rFont val="Calibri"/>
        <family val="2"/>
        <charset val="238"/>
        <scheme val="minor"/>
      </rPr>
      <t>DZIAŁANIA INFORMACYJNE</t>
    </r>
  </si>
  <si>
    <t>konsultacje bezpośrednie</t>
  </si>
  <si>
    <t>konsultacje telefoniczne</t>
  </si>
  <si>
    <t>Liczba PA</t>
  </si>
  <si>
    <t>Zakres tematyczny</t>
  </si>
  <si>
    <t>Dla kogo</t>
  </si>
  <si>
    <t>Rodzaj</t>
  </si>
  <si>
    <t>Punkt Informacyjny</t>
  </si>
  <si>
    <t>Publikacje do wydania przez GPI</t>
  </si>
  <si>
    <t>Termin realizacji (kwartał)</t>
  </si>
  <si>
    <t>Rodzaj  i nakład</t>
  </si>
  <si>
    <t>Cel</t>
  </si>
  <si>
    <t>Opis działania</t>
  </si>
  <si>
    <r>
      <rPr>
        <sz val="18"/>
        <color theme="1"/>
        <rFont val="Calibri"/>
        <family val="2"/>
        <charset val="238"/>
        <scheme val="minor"/>
      </rPr>
      <t>4.</t>
    </r>
    <r>
      <rPr>
        <sz val="14"/>
        <color theme="1"/>
        <rFont val="Calibri"/>
        <family val="2"/>
        <charset val="238"/>
        <scheme val="minor"/>
      </rPr>
      <t>DZIAŁANIA PROMOCYJNE</t>
    </r>
  </si>
  <si>
    <r>
      <rPr>
        <sz val="18"/>
        <color theme="1"/>
        <rFont val="Calibri"/>
        <family val="2"/>
        <charset val="238"/>
        <scheme val="minor"/>
      </rPr>
      <t>5.</t>
    </r>
    <r>
      <rPr>
        <sz val="14"/>
        <color theme="1"/>
        <rFont val="Calibri"/>
        <family val="2"/>
        <charset val="238"/>
        <scheme val="minor"/>
      </rPr>
      <t>DZIAŁANIA KOORDYNACYJNE</t>
    </r>
  </si>
  <si>
    <t>`</t>
  </si>
  <si>
    <t>Współpraca z innymi instytucjami</t>
  </si>
  <si>
    <t>Partner</t>
  </si>
  <si>
    <t>Forma współpracy</t>
  </si>
  <si>
    <t>Działania prowadzone przez Koordynatora</t>
  </si>
  <si>
    <t>Monitoring</t>
  </si>
  <si>
    <t>Wizyta koordynacyjna</t>
  </si>
  <si>
    <t>Spotkanie Sieci</t>
  </si>
  <si>
    <t xml:space="preserve">Kontrola </t>
  </si>
  <si>
    <t>Zakres tematyczny szkolenia</t>
  </si>
  <si>
    <t>Akceptacja</t>
  </si>
  <si>
    <t>(podpis i pieczęć osoby upoważnionej ze strony Województwa)</t>
  </si>
  <si>
    <t>Liczba sztuk</t>
  </si>
  <si>
    <t>Koszt całkowity</t>
  </si>
  <si>
    <t>x</t>
  </si>
  <si>
    <t>Tabela 1.1.</t>
  </si>
  <si>
    <t>Tabela 2.2.</t>
  </si>
  <si>
    <t>Tabela 3.1.</t>
  </si>
  <si>
    <t>Tabela 3.6.</t>
  </si>
  <si>
    <t>Tabela 5.2.</t>
  </si>
  <si>
    <t>Tabela 5.1.</t>
  </si>
  <si>
    <t>Tabela 5.3.</t>
  </si>
  <si>
    <t>Liczba wydarzeń</t>
  </si>
  <si>
    <t>Szkolenia pracowników</t>
  </si>
  <si>
    <t>Koszt na pracownika</t>
  </si>
  <si>
    <t>Zadanie</t>
  </si>
  <si>
    <t>Specjaliści ds. Funduszy Europejskich</t>
  </si>
  <si>
    <t>Drobny catering</t>
  </si>
  <si>
    <t>szkolenia</t>
  </si>
  <si>
    <t xml:space="preserve">spotkania informacyjne </t>
  </si>
  <si>
    <t>Tabela 3.3.a</t>
  </si>
  <si>
    <t>Tabela 3.3.b</t>
  </si>
  <si>
    <t>Tabela 3.3.c</t>
  </si>
  <si>
    <t>Tabela 3.3.d</t>
  </si>
  <si>
    <t>Tabela 3.3.e</t>
  </si>
  <si>
    <t>Wynajem usługi eksperckiej do szkoleń</t>
  </si>
  <si>
    <t>…</t>
  </si>
  <si>
    <t>Tabela 3.5.a</t>
  </si>
  <si>
    <t>Tabela 3.5.b</t>
  </si>
  <si>
    <t>Tabela 3.5.c</t>
  </si>
  <si>
    <t>Tabela 3.5.d</t>
  </si>
  <si>
    <t>Tabela 3.5.e</t>
  </si>
  <si>
    <t>11.</t>
  </si>
  <si>
    <t>12.</t>
  </si>
  <si>
    <t>13.</t>
  </si>
  <si>
    <t>14.</t>
  </si>
  <si>
    <t>15.</t>
  </si>
  <si>
    <t>7c.</t>
  </si>
  <si>
    <t>7d.</t>
  </si>
  <si>
    <t>7e.</t>
  </si>
  <si>
    <t>7f.</t>
  </si>
  <si>
    <t>7g.</t>
  </si>
  <si>
    <t>7h.</t>
  </si>
  <si>
    <t>7i.</t>
  </si>
  <si>
    <t>7j.</t>
  </si>
  <si>
    <t>16.</t>
  </si>
  <si>
    <t>17.</t>
  </si>
  <si>
    <t>18.</t>
  </si>
  <si>
    <t>19.</t>
  </si>
  <si>
    <t>20.</t>
  </si>
  <si>
    <t>a</t>
  </si>
  <si>
    <t>b</t>
  </si>
  <si>
    <t>c</t>
  </si>
  <si>
    <t>d</t>
  </si>
  <si>
    <t>e</t>
  </si>
  <si>
    <t>rodzaj usługi</t>
  </si>
  <si>
    <t>Mobilny Punkt Informacyjny</t>
  </si>
  <si>
    <t>Spotkanie informacyjne</t>
  </si>
  <si>
    <t>Szkolenie</t>
  </si>
  <si>
    <t>Szkolenie współprowadzone przez eksperta</t>
  </si>
  <si>
    <t>Tabela 3.8.</t>
  </si>
  <si>
    <t>Tabela 3.7.e</t>
  </si>
  <si>
    <t>Tabela 3.7.d</t>
  </si>
  <si>
    <t>Tabela 3.7.c</t>
  </si>
  <si>
    <t>Tabela 3.7.b</t>
  </si>
  <si>
    <t>Tabela 3.7.a</t>
  </si>
  <si>
    <t xml:space="preserve">do list rozwijalnych w tabelach dot. spotkań informacyjnych i szkoleń </t>
  </si>
  <si>
    <t>beneficjenci</t>
  </si>
  <si>
    <t>pot. beneficjenci</t>
  </si>
  <si>
    <t>szkolenie</t>
  </si>
  <si>
    <t>Nie</t>
  </si>
  <si>
    <t>Tak</t>
  </si>
  <si>
    <t>szkolenie z ekspertem</t>
  </si>
  <si>
    <t>do list rozwijanych w tabelach dot. Dodatkowych działań informacyjnych</t>
  </si>
  <si>
    <t>wystąpienie na konferencji w roli prelegenta</t>
  </si>
  <si>
    <t>wykład na uczelni wyższej</t>
  </si>
  <si>
    <t>udział ze stoiskiem na targach</t>
  </si>
  <si>
    <t>udział ze stoiskiem na imprezie plenerowej</t>
  </si>
  <si>
    <t>inne</t>
  </si>
  <si>
    <t>do list rozwijanych w tabeli dotyczącej działań promocyjnych</t>
  </si>
  <si>
    <t>promocja PIFE</t>
  </si>
  <si>
    <t>promocja usług PIFE</t>
  </si>
  <si>
    <t>I kw.</t>
  </si>
  <si>
    <t>I - II kw.</t>
  </si>
  <si>
    <t>II kw.</t>
  </si>
  <si>
    <t>II - III kw.</t>
  </si>
  <si>
    <t>III kw.</t>
  </si>
  <si>
    <t>III - IV kw.</t>
  </si>
  <si>
    <t>IV kw.</t>
  </si>
  <si>
    <t>Dodatkowe działania informacyjne, w tym:</t>
  </si>
  <si>
    <t>wystąpienia na konferencji w roli prelegenta</t>
  </si>
  <si>
    <t>szkolenia z ekspertem</t>
  </si>
  <si>
    <t>spotkanie informacyjne</t>
  </si>
  <si>
    <t>Działania informacyjne - konkursowe LPI</t>
  </si>
  <si>
    <t xml:space="preserve">Koszty bieżące funkcjonowania - konkursowe LPI </t>
  </si>
  <si>
    <t>Działania promocyjne - konkursowe LPI</t>
  </si>
  <si>
    <t>Działania koordynacyjne - konkursowe LPI</t>
  </si>
  <si>
    <t>potencjalni beneficjenci</t>
  </si>
  <si>
    <t>Tabela 3.2.1.</t>
  </si>
  <si>
    <t>Tabela 2.1.e</t>
  </si>
  <si>
    <t>Tabela 2.1.d</t>
  </si>
  <si>
    <t>Tabela 2.1.c</t>
  </si>
  <si>
    <t>liczba szkoleń w podziale na beneficjentów i potencjalnych beneficjentów</t>
  </si>
  <si>
    <t>Tabela 3.4.e</t>
  </si>
  <si>
    <t>Tabela 3.4.d</t>
  </si>
  <si>
    <t>Tabela 3.4.c</t>
  </si>
  <si>
    <t>Liczba uczestników</t>
  </si>
  <si>
    <t>rodzaj PIFE</t>
  </si>
  <si>
    <t>do list rozwijanych w tabeli 5.3 dotyczącej szkoleń pracowników</t>
  </si>
  <si>
    <t>wszystkie</t>
  </si>
  <si>
    <t>Tabela 4.1.c</t>
  </si>
  <si>
    <t>Tabela 4.1.d</t>
  </si>
  <si>
    <t>Tabela 4.1.e</t>
  </si>
  <si>
    <t>suma</t>
  </si>
  <si>
    <t>konsultacje indywidualne u klienta</t>
  </si>
  <si>
    <t>I - III kw.</t>
  </si>
  <si>
    <t>I - IV kw.</t>
  </si>
  <si>
    <t>II - IV kw.</t>
  </si>
  <si>
    <t>czy podział na transze jest poprawny</t>
  </si>
  <si>
    <t>Rodzaj  i nakład (z Wniosku o przyznanie dotacji)</t>
  </si>
  <si>
    <t>Liczba wydarzeń z Wniosku o dotację</t>
  </si>
  <si>
    <t>Liczba wydarzeń zorganizowana w okresie rozliczeniowym</t>
  </si>
  <si>
    <t>Liczba wydarzeń zorganizowana narastająco</t>
  </si>
  <si>
    <t>Liczba osób z Wniosku o dotację</t>
  </si>
  <si>
    <t>Liczba osób w okresie rozliczeniowym</t>
  </si>
  <si>
    <t>Liczba osób narastająco</t>
  </si>
  <si>
    <t>Liczba z Wniosku o przyznanie dotacji</t>
  </si>
  <si>
    <t>Liczba zorganizowanych MPI w okresie rozliczeniowym</t>
  </si>
  <si>
    <t xml:space="preserve">Liczba zorganizowanych MPI narastająco  </t>
  </si>
  <si>
    <t>Liczba zorganizowanych wydarzeń w okresie rozliczeniowym</t>
  </si>
  <si>
    <t>rzeczywisty termin realizacji</t>
  </si>
  <si>
    <t>termin realizacji z Wniosku o przyznanie dotacji</t>
  </si>
  <si>
    <r>
      <t xml:space="preserve">Liczba działań zrealizowanych narastająco
</t>
    </r>
    <r>
      <rPr>
        <b/>
        <sz val="12"/>
        <color theme="1"/>
        <rFont val="Calibri"/>
        <family val="2"/>
        <charset val="238"/>
        <scheme val="minor"/>
      </rPr>
      <t>(liczba dla poszczególnych LPI, w przypadku pkt 3 data i miejscowość )</t>
    </r>
  </si>
  <si>
    <t>zrealizowano zgodnie z Wnioskiem o przyznanie dotacji</t>
  </si>
  <si>
    <t>wyjaśnienia</t>
  </si>
  <si>
    <t>X</t>
  </si>
  <si>
    <t>Liczba uczestników zgodnie z Wnioskiem o przyznanie dotacji</t>
  </si>
  <si>
    <t>Liczba uczestników w okresie rozliczeniowym</t>
  </si>
  <si>
    <t>Liczba uczestników narastająco</t>
  </si>
  <si>
    <t xml:space="preserve">Liczba Punktów Aktywności Wypracowana narastająco od początku roku  </t>
  </si>
  <si>
    <t>Procentowy poziom wypracowania Punktów Aktywności</t>
  </si>
  <si>
    <t>Liczba konsultacji w okresie rozliczeniowym</t>
  </si>
  <si>
    <t>Liczba konsultacji narastająco od początku roku</t>
  </si>
  <si>
    <t>Liczba PA wypracowanan narastająco od poczatku roku</t>
  </si>
  <si>
    <t>Liczba kosultacji deklarowana we Wniosku o przyzananie dotacji</t>
  </si>
  <si>
    <t>Liczba z Wniosku o dotację</t>
  </si>
  <si>
    <t>Liczba osiągnięta w okresie rozliczeniowym</t>
  </si>
  <si>
    <t>Liczba osiągnięta narastająco od początku roku</t>
  </si>
  <si>
    <t>Liczba PA narastająco od początku roku</t>
  </si>
  <si>
    <t>Liczba zorganizowanych wydarzeń narastająco od początku roku</t>
  </si>
  <si>
    <r>
      <t xml:space="preserve">Liczba działań zrealizowanych w okresie rozliczeniowym
</t>
    </r>
    <r>
      <rPr>
        <b/>
        <sz val="12"/>
        <color theme="1"/>
        <rFont val="Calibri"/>
        <family val="2"/>
        <charset val="238"/>
        <scheme val="minor"/>
      </rPr>
      <t>(daty oraz nazwa LPI, w przypadku pkt 3 data i miejscowość)</t>
    </r>
  </si>
  <si>
    <t>Rzeczywisty termin i miejsce szkolenia 
(w przypadku kilku terminów należy podać wszystkie daty)</t>
  </si>
  <si>
    <t>Minimalna liczba Punktów Aktywności</t>
  </si>
  <si>
    <t>Deklarowana liczba PA</t>
  </si>
  <si>
    <t>Deklarowana liczba Punktów Aktywności</t>
  </si>
  <si>
    <t>Weryfikowane na podstawie Wniosku o rozliczenie dotacji celowej.</t>
  </si>
  <si>
    <t>Zakres tematyczny (do zakresu tematycznego z Wniosku o dotację dopisać tytuł)</t>
  </si>
  <si>
    <t>liczba szkoleń narastająco od poczatku roku w podziale na beneficjentów i potencjalnych beneficjentów</t>
  </si>
  <si>
    <t>uczestnicy szkoleń  narastająco od poczatku roku w podziale na beneficjentów i potencjalnych beneficjentów</t>
  </si>
  <si>
    <t>Liczba uczestników szkoleń, szkoleń z ekspertem i spotkań informacyjnych  narastająco od poczatku roku</t>
  </si>
  <si>
    <t>Liczba PA wypracowana narastająco od poczatku roku</t>
  </si>
  <si>
    <t>Wynajem sal wykładowych</t>
  </si>
  <si>
    <t>konsultacje poprzez e-mail/pisma</t>
  </si>
  <si>
    <t>wystąpienia w charakterze prelegenta</t>
  </si>
  <si>
    <t>Dodatkowe działanie informacyjne - wystąpienie w charakterze prelegenta</t>
  </si>
  <si>
    <t>Działania promocyjne GPI oraz LPI Koszalin</t>
  </si>
  <si>
    <t>GPI w Szczecinie</t>
  </si>
  <si>
    <t>LPI w Koszalinie</t>
  </si>
  <si>
    <t>Aktywność Sieci PIFE w woj. zachodniopomorskim</t>
  </si>
  <si>
    <t>Liczba konsultacji GPI w Szczecinie</t>
  </si>
  <si>
    <t>Spotkania informacyjne i szkolenia GPI w Szczecinie</t>
  </si>
  <si>
    <t>Dodatkowe działania informacyjne GPI w Szczecinie</t>
  </si>
  <si>
    <t>Tabela 4.1.a, b</t>
  </si>
  <si>
    <t>Liczba konsultacji LPI w Koszalinie</t>
  </si>
  <si>
    <t>Spotkania informacyjne i szkolenia LPI w Koszalinie</t>
  </si>
  <si>
    <t>Dodatkowe działania informacyjne LPI w Koszalinie</t>
  </si>
  <si>
    <t xml:space="preserve"> </t>
  </si>
  <si>
    <t>Dodatkowe działanie informacyjne - udział ze stoiskiem na imprezach plenerowych</t>
  </si>
  <si>
    <t>Dodatkowe działanie informacyjne - udział ze stoiskiem na targach, konferencjach</t>
  </si>
  <si>
    <t>udział ze stoiskiem na imprezach plenerowych</t>
  </si>
  <si>
    <t>udział ze stoiskiem na targach, konferencjach</t>
  </si>
  <si>
    <t>Uwagi</t>
  </si>
  <si>
    <t>Dotychczasowy poziom realizacji</t>
  </si>
  <si>
    <t>uczestnicy szkoleń w podziale na beneficjentów i potencjalnych beneficjentów</t>
  </si>
  <si>
    <t>liczba spotkań informacyjnych w podziale na beneficjentów i potencjalnych beneficjentów</t>
  </si>
  <si>
    <t>uczestnicy spotkań informacyjnych w podziale na beneficjentów i potencjalnych beneficjentów</t>
  </si>
  <si>
    <t>liczba spotkań informacyjnych narastająco od poczatku roku w podziale na beneficjentów i potencjalnych beneficjentów</t>
  </si>
  <si>
    <t>uczestnicy spotkań informacyjnych narastająco od poczatku roku w podziale na beneficjentów i potencjalnych beneficjentów</t>
  </si>
  <si>
    <t>Raport merytoryczny z wykonania Umowy nr DIP/BDG-II/POPT/63/14 zawartej w dniu 28 kwietnia 2014 r. z działalności Sieci Punktów Informacyjnych Funduszy Europejskich w województwie zachodniopomorskim</t>
  </si>
  <si>
    <t xml:space="preserve">WOJEWÓDZTWO                                     ZACHODNIOPOMORSKIE                         </t>
  </si>
  <si>
    <t>(podpis i pieczęć osoby upoważnionej ze strony Ministra)</t>
  </si>
  <si>
    <t>Uaktualniony Załącznik nr 11 do Umowy - Raport merytoryczny.</t>
  </si>
  <si>
    <t>Załącznik nr 9 do Aneksu nr 12 do Umowy</t>
  </si>
  <si>
    <t>MINISTER FINANSÓW, FUNDUSZY I POLITYKI REGIONALNEJ</t>
  </si>
  <si>
    <t>spotkania informacyjne w szkołach ponadpodstawowych</t>
  </si>
  <si>
    <t>Specjalista ds. PPP</t>
  </si>
  <si>
    <t>Mobilne Punkty Informacyjne/ całodzienne dyżury</t>
  </si>
  <si>
    <t>GPI w Szczecinie - dyżur</t>
  </si>
  <si>
    <t>LPI w Koszalinie - dyżur</t>
  </si>
  <si>
    <t>Mobilne Punkty Informacyjne/ Całodzienne dyżury</t>
  </si>
  <si>
    <t>spotkanie informacyjne w szkole ponadpodstawowej</t>
  </si>
  <si>
    <t>Całodzienny dyżur</t>
  </si>
  <si>
    <t>Spotkanie informacyjne w szkole ponadpodstawowej</t>
  </si>
  <si>
    <t>MINISTER FUNDUSZY I POLITYKI REGIONALNEJ</t>
  </si>
  <si>
    <t>nd.</t>
  </si>
  <si>
    <t>Szkolenie z zakresu prezentowania danych liczbowych</t>
  </si>
  <si>
    <t xml:space="preserve">Szkolenie z zasad równego traktowania, niedyskryminacji (w tym niedyskryminacji osób LGBT+) i przestrzegania Karty Praw Podstawowych oraz ich praktycznego zastosowania w ramach planowania i wdrażania działań finansowanych z budżetu Unii Europejskiej </t>
  </si>
  <si>
    <t>Liczba działań zrealizowanych w okresie rozliczeniowym
(daty oraz nazwa LPI, w przypadku pkt 3 data i miejscowość)</t>
  </si>
  <si>
    <t>Liczba działań zrealizowanych narastająco
(liczba dla poszczególnych LPI, w przypadku pkt 3 data i miejscowość )</t>
  </si>
  <si>
    <t>Wniosek o przyznanie dotacji celowej na rok 2023</t>
  </si>
  <si>
    <t>Załącznik nr …........... do Aneksu nr 13 do Umowy</t>
  </si>
  <si>
    <t>Tabela 2.1.a</t>
  </si>
  <si>
    <t>Koszty bieżące funkcjonowania GPI</t>
  </si>
  <si>
    <t>Tabela 3.4.a</t>
  </si>
  <si>
    <t>Koszty działań informacyjnych GPI</t>
  </si>
  <si>
    <t xml:space="preserve">inne: usługa tłumacza migowego </t>
  </si>
  <si>
    <t>Działania promocyjne GPI</t>
  </si>
  <si>
    <t xml:space="preserve">Działania promocyjne GPI </t>
  </si>
  <si>
    <t>Tabela 4.1.a</t>
  </si>
  <si>
    <t xml:space="preserve">Wydatki inwestycyjne GPI </t>
  </si>
  <si>
    <t xml:space="preserve">Koszty bieżące funkcjonowania GPI </t>
  </si>
  <si>
    <t xml:space="preserve">Działania informacyjne GPI </t>
  </si>
  <si>
    <t xml:space="preserve">Działania koordynacyjne GPI </t>
  </si>
  <si>
    <t>Koordynator</t>
  </si>
  <si>
    <t>Stanowisko administracyjne: Specjalista ds. rozliczeń</t>
  </si>
  <si>
    <t xml:space="preserve">   …....................................................................... r.</t>
  </si>
  <si>
    <t>Dodatkowe działania informacyjne GPI</t>
  </si>
  <si>
    <t>GPI</t>
  </si>
  <si>
    <t xml:space="preserve">WOJEWÓDZTWO ŚLĄSKIE                      </t>
  </si>
  <si>
    <t>GPI w Katowicach</t>
  </si>
  <si>
    <t>Aktywność Sieci PIFE w woj. śląskim</t>
  </si>
  <si>
    <t>Liczba konsultacji GPI w Katowicach</t>
  </si>
  <si>
    <t>GPI w Katowicach - dyżur</t>
  </si>
  <si>
    <t>GPI w Katowicach - dyżury</t>
  </si>
  <si>
    <t xml:space="preserve">WOJEWÓDZTWO                                     ŚLĄSKIE                        </t>
  </si>
  <si>
    <t xml:space="preserve">WOJEWÓDZTWO ŚLĄSKIE                  </t>
  </si>
  <si>
    <t>Raport merytoryczny z wykonania Umowy nr DIP/BDG-II/POPT/128/14 zawartej w dniu 2 lipca 2014 r. z działalności Sieci Punktów Informacyjnych Funduszy Europejskich w województwie śląskim</t>
  </si>
  <si>
    <r>
      <t>Na podstawie § 5 ust. 3 Umowy z dnia 2 lipca 2014 r. nr DIP/BDG-II/POPT/128/14 wnioskuję o przyznanie dotacji celowej na 2023 w wysokości ..........................</t>
    </r>
    <r>
      <rPr>
        <b/>
        <sz val="12"/>
        <rFont val="Calibri"/>
        <family val="2"/>
        <scheme val="minor"/>
      </rPr>
      <t xml:space="preserve"> </t>
    </r>
    <r>
      <rPr>
        <sz val="12"/>
        <rFont val="Calibri"/>
        <family val="2"/>
        <charset val="238"/>
        <scheme val="minor"/>
      </rPr>
      <t>zł</t>
    </r>
    <r>
      <rPr>
        <sz val="12"/>
        <rFont val="Calibri"/>
        <family val="2"/>
        <scheme val="minor"/>
      </rPr>
      <t xml:space="preserve"> (słownie: .................................................... złotych)  zgodnie z następującym finansowym harmonogramem realizacji zadania oraz rocznym planem działań.
</t>
    </r>
  </si>
  <si>
    <t>Spotkania informacyjne i szkolenia GPI w Katowicach</t>
  </si>
  <si>
    <t>Załącznik nr 7 do Aneksu nr 12 do Umowy</t>
  </si>
  <si>
    <t>Załącznik nr 8 do Aneksu nr 12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</si>
</sst>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8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charset val="238"/>
      <scheme val="minor"/>
    </font>
    <font>
      <b/>
      <sz val="15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sz val="12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6"/>
      <color rgb="FFFF0000"/>
      <name val="Calibri"/>
      <family val="2"/>
      <scheme val="minor"/>
    </font>
    <font>
      <sz val="12"/>
      <color rgb="FFFF000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7.5"/>
      <color theme="1"/>
      <name val="Calibri"/>
      <family val="2"/>
      <charset val="238"/>
      <scheme val="minor"/>
    </font>
    <font>
      <sz val="16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08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44" xfId="0" applyFont="1" applyBorder="1" applyAlignment="1" applyProtection="1">
      <alignment horizontal="center" vertical="center"/>
      <protection locked="0"/>
    </xf>
    <xf numFmtId="164" fontId="17" fillId="0" borderId="14" xfId="0" applyNumberFormat="1" applyFont="1" applyBorder="1" applyAlignment="1" applyProtection="1">
      <alignment horizontal="center" vertical="center"/>
      <protection locked="0"/>
    </xf>
    <xf numFmtId="0" fontId="9" fillId="0" borderId="45" xfId="0" applyFont="1" applyBorder="1" applyAlignment="1" applyProtection="1">
      <alignment horizontal="center" vertical="center"/>
      <protection locked="0"/>
    </xf>
    <xf numFmtId="164" fontId="17" fillId="0" borderId="19" xfId="0" applyNumberFormat="1" applyFont="1" applyBorder="1" applyAlignment="1" applyProtection="1">
      <alignment horizontal="center" vertical="center"/>
      <protection locked="0"/>
    </xf>
    <xf numFmtId="164" fontId="17" fillId="0" borderId="20" xfId="0" applyNumberFormat="1" applyFont="1" applyBorder="1" applyAlignment="1" applyProtection="1">
      <alignment horizontal="center" vertical="center"/>
      <protection locked="0"/>
    </xf>
    <xf numFmtId="164" fontId="17" fillId="0" borderId="23" xfId="0" applyNumberFormat="1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 applyProtection="1">
      <alignment horizontal="center" vertical="center"/>
      <protection locked="0"/>
    </xf>
    <xf numFmtId="164" fontId="17" fillId="0" borderId="3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8" fillId="2" borderId="20" xfId="0" applyFont="1" applyFill="1" applyBorder="1" applyAlignment="1" applyProtection="1">
      <alignment horizontal="center"/>
      <protection locked="0"/>
    </xf>
    <xf numFmtId="3" fontId="8" fillId="0" borderId="20" xfId="0" applyNumberFormat="1" applyFont="1" applyBorder="1" applyAlignment="1" applyProtection="1">
      <protection locked="0"/>
    </xf>
    <xf numFmtId="0" fontId="0" fillId="0" borderId="41" xfId="0" applyBorder="1" applyProtection="1">
      <protection locked="0"/>
    </xf>
    <xf numFmtId="0" fontId="8" fillId="2" borderId="39" xfId="0" applyFont="1" applyFill="1" applyBorder="1" applyAlignment="1" applyProtection="1">
      <alignment horizontal="center"/>
      <protection locked="0"/>
    </xf>
    <xf numFmtId="0" fontId="8" fillId="2" borderId="32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right"/>
      <protection locked="0"/>
    </xf>
    <xf numFmtId="0" fontId="11" fillId="2" borderId="20" xfId="0" applyFont="1" applyFill="1" applyBorder="1" applyAlignment="1" applyProtection="1">
      <alignment horizontal="center"/>
      <protection locked="0"/>
    </xf>
    <xf numFmtId="0" fontId="15" fillId="0" borderId="0" xfId="0" applyFont="1" applyBorder="1" applyProtection="1">
      <protection locked="0"/>
    </xf>
    <xf numFmtId="3" fontId="7" fillId="0" borderId="20" xfId="0" applyNumberFormat="1" applyFont="1" applyBorder="1" applyProtection="1">
      <protection locked="0"/>
    </xf>
    <xf numFmtId="164" fontId="8" fillId="0" borderId="20" xfId="0" applyNumberFormat="1" applyFont="1" applyBorder="1" applyProtection="1">
      <protection locked="0"/>
    </xf>
    <xf numFmtId="0" fontId="0" fillId="0" borderId="40" xfId="0" applyBorder="1" applyProtection="1">
      <protection locked="0"/>
    </xf>
    <xf numFmtId="0" fontId="8" fillId="0" borderId="0" xfId="0" applyFont="1" applyBorder="1" applyAlignment="1" applyProtection="1">
      <alignment horizontal="left"/>
      <protection locked="0"/>
    </xf>
    <xf numFmtId="3" fontId="11" fillId="0" borderId="20" xfId="0" applyNumberFormat="1" applyFont="1" applyBorder="1" applyProtection="1">
      <protection locked="0"/>
    </xf>
    <xf numFmtId="0" fontId="11" fillId="0" borderId="20" xfId="0" applyFont="1" applyBorder="1" applyProtection="1">
      <protection locked="0"/>
    </xf>
    <xf numFmtId="0" fontId="11" fillId="2" borderId="39" xfId="0" applyFont="1" applyFill="1" applyBorder="1" applyAlignment="1" applyProtection="1">
      <alignment horizontal="center"/>
      <protection locked="0"/>
    </xf>
    <xf numFmtId="0" fontId="11" fillId="2" borderId="32" xfId="0" applyFont="1" applyFill="1" applyBorder="1" applyAlignment="1" applyProtection="1">
      <alignment horizontal="center"/>
      <protection locked="0"/>
    </xf>
    <xf numFmtId="0" fontId="11" fillId="5" borderId="20" xfId="0" applyFont="1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3" fontId="11" fillId="0" borderId="20" xfId="0" applyNumberFormat="1" applyFont="1" applyBorder="1" applyAlignment="1" applyProtection="1">
      <protection locked="0"/>
    </xf>
    <xf numFmtId="0" fontId="7" fillId="2" borderId="20" xfId="0" applyFont="1" applyFill="1" applyBorder="1" applyAlignment="1" applyProtection="1">
      <alignment horizontal="right" vertical="center"/>
      <protection locked="0"/>
    </xf>
    <xf numFmtId="3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164" fontId="0" fillId="0" borderId="30" xfId="0" applyNumberFormat="1" applyBorder="1" applyAlignment="1" applyProtection="1">
      <alignment horizontal="center"/>
      <protection locked="0"/>
    </xf>
    <xf numFmtId="164" fontId="0" fillId="0" borderId="19" xfId="0" applyNumberFormat="1" applyBorder="1" applyAlignment="1" applyProtection="1">
      <alignment horizontal="center"/>
      <protection locked="0"/>
    </xf>
    <xf numFmtId="0" fontId="11" fillId="0" borderId="20" xfId="0" applyFont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164" fontId="11" fillId="0" borderId="30" xfId="0" applyNumberFormat="1" applyFont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0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0" xfId="0" applyFill="1" applyBorder="1" applyProtection="1">
      <protection locked="0"/>
    </xf>
    <xf numFmtId="0" fontId="5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3" fontId="11" fillId="3" borderId="20" xfId="0" applyNumberFormat="1" applyFont="1" applyFill="1" applyBorder="1" applyProtection="1"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Protection="1">
      <protection locked="0"/>
    </xf>
    <xf numFmtId="0" fontId="11" fillId="5" borderId="20" xfId="0" applyFont="1" applyFill="1" applyBorder="1" applyAlignment="1" applyProtection="1">
      <alignment horizontal="center" vertical="center"/>
      <protection locked="0"/>
    </xf>
    <xf numFmtId="0" fontId="11" fillId="0" borderId="30" xfId="0" applyFont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Border="1" applyProtection="1"/>
    <xf numFmtId="164" fontId="17" fillId="6" borderId="14" xfId="0" applyNumberFormat="1" applyFont="1" applyFill="1" applyBorder="1" applyAlignment="1" applyProtection="1">
      <alignment horizontal="center" vertical="center"/>
    </xf>
    <xf numFmtId="164" fontId="17" fillId="6" borderId="19" xfId="0" applyNumberFormat="1" applyFont="1" applyFill="1" applyBorder="1" applyAlignment="1" applyProtection="1">
      <alignment horizontal="center" vertical="center"/>
    </xf>
    <xf numFmtId="164" fontId="17" fillId="6" borderId="38" xfId="0" applyNumberFormat="1" applyFont="1" applyFill="1" applyBorder="1" applyAlignment="1" applyProtection="1">
      <alignment horizontal="center" vertical="center"/>
    </xf>
    <xf numFmtId="164" fontId="17" fillId="6" borderId="9" xfId="0" applyNumberFormat="1" applyFont="1" applyFill="1" applyBorder="1" applyProtection="1"/>
    <xf numFmtId="164" fontId="17" fillId="6" borderId="42" xfId="0" applyNumberFormat="1" applyFont="1" applyFill="1" applyBorder="1" applyProtection="1"/>
    <xf numFmtId="0" fontId="7" fillId="2" borderId="20" xfId="0" applyFont="1" applyFill="1" applyBorder="1" applyAlignment="1" applyProtection="1">
      <alignment horizontal="right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right"/>
    </xf>
    <xf numFmtId="0" fontId="14" fillId="2" borderId="30" xfId="0" applyFont="1" applyFill="1" applyBorder="1" applyAlignment="1" applyProtection="1"/>
    <xf numFmtId="0" fontId="14" fillId="2" borderId="31" xfId="0" applyFont="1" applyFill="1" applyBorder="1" applyAlignment="1" applyProtection="1"/>
    <xf numFmtId="3" fontId="20" fillId="2" borderId="20" xfId="0" applyNumberFormat="1" applyFont="1" applyFill="1" applyBorder="1" applyAlignment="1" applyProtection="1">
      <alignment vertical="center"/>
    </xf>
    <xf numFmtId="0" fontId="16" fillId="0" borderId="20" xfId="0" applyFont="1" applyBorder="1" applyAlignment="1" applyProtection="1">
      <alignment horizontal="center"/>
    </xf>
    <xf numFmtId="3" fontId="14" fillId="2" borderId="20" xfId="0" applyNumberFormat="1" applyFont="1" applyFill="1" applyBorder="1" applyAlignment="1" applyProtection="1"/>
    <xf numFmtId="3" fontId="7" fillId="6" borderId="23" xfId="0" applyNumberFormat="1" applyFont="1" applyFill="1" applyBorder="1" applyAlignment="1" applyProtection="1"/>
    <xf numFmtId="0" fontId="11" fillId="2" borderId="20" xfId="0" applyFont="1" applyFill="1" applyBorder="1" applyAlignment="1" applyProtection="1">
      <alignment horizontal="center"/>
    </xf>
    <xf numFmtId="0" fontId="0" fillId="2" borderId="20" xfId="0" applyFill="1" applyBorder="1" applyProtection="1"/>
    <xf numFmtId="3" fontId="7" fillId="6" borderId="20" xfId="0" applyNumberFormat="1" applyFont="1" applyFill="1" applyBorder="1" applyProtection="1"/>
    <xf numFmtId="0" fontId="11" fillId="0" borderId="0" xfId="0" applyFont="1" applyBorder="1" applyAlignment="1" applyProtection="1">
      <alignment horizontal="left"/>
    </xf>
    <xf numFmtId="0" fontId="7" fillId="2" borderId="48" xfId="0" applyFont="1" applyFill="1" applyBorder="1" applyAlignment="1" applyProtection="1">
      <alignment horizontal="right"/>
    </xf>
    <xf numFmtId="3" fontId="7" fillId="7" borderId="43" xfId="0" applyNumberFormat="1" applyFont="1" applyFill="1" applyBorder="1" applyAlignment="1" applyProtection="1">
      <alignment horizontal="right"/>
    </xf>
    <xf numFmtId="3" fontId="7" fillId="6" borderId="32" xfId="0" applyNumberFormat="1" applyFont="1" applyFill="1" applyBorder="1" applyProtection="1"/>
    <xf numFmtId="3" fontId="7" fillId="2" borderId="20" xfId="0" applyNumberFormat="1" applyFont="1" applyFill="1" applyBorder="1" applyProtection="1"/>
    <xf numFmtId="0" fontId="5" fillId="2" borderId="20" xfId="0" applyFont="1" applyFill="1" applyBorder="1" applyAlignment="1" applyProtection="1">
      <alignment horizontal="center"/>
    </xf>
    <xf numFmtId="3" fontId="11" fillId="6" borderId="20" xfId="0" applyNumberFormat="1" applyFont="1" applyFill="1" applyBorder="1" applyAlignment="1" applyProtection="1">
      <alignment vertical="center"/>
    </xf>
    <xf numFmtId="0" fontId="0" fillId="0" borderId="0" xfId="0" applyProtection="1"/>
    <xf numFmtId="3" fontId="7" fillId="6" borderId="20" xfId="0" applyNumberFormat="1" applyFont="1" applyFill="1" applyBorder="1" applyAlignment="1" applyProtection="1">
      <alignment horizontal="right"/>
    </xf>
    <xf numFmtId="0" fontId="7" fillId="2" borderId="32" xfId="0" applyFont="1" applyFill="1" applyBorder="1" applyAlignment="1" applyProtection="1">
      <alignment horizontal="center" vertical="center"/>
    </xf>
    <xf numFmtId="164" fontId="8" fillId="6" borderId="20" xfId="0" applyNumberFormat="1" applyFont="1" applyFill="1" applyBorder="1" applyProtection="1"/>
    <xf numFmtId="164" fontId="7" fillId="6" borderId="20" xfId="0" applyNumberFormat="1" applyFont="1" applyFill="1" applyBorder="1" applyAlignment="1" applyProtection="1">
      <alignment horizontal="right"/>
    </xf>
    <xf numFmtId="0" fontId="7" fillId="2" borderId="24" xfId="0" applyFont="1" applyFill="1" applyBorder="1" applyAlignment="1" applyProtection="1">
      <alignment horizontal="center" vertical="center" wrapText="1"/>
    </xf>
    <xf numFmtId="0" fontId="11" fillId="5" borderId="20" xfId="0" applyFont="1" applyFill="1" applyBorder="1" applyAlignment="1" applyProtection="1">
      <alignment horizontal="center"/>
    </xf>
    <xf numFmtId="0" fontId="11" fillId="5" borderId="20" xfId="0" applyFont="1" applyFill="1" applyBorder="1" applyProtection="1"/>
    <xf numFmtId="0" fontId="11" fillId="5" borderId="30" xfId="0" applyFont="1" applyFill="1" applyBorder="1" applyAlignment="1" applyProtection="1"/>
    <xf numFmtId="0" fontId="11" fillId="5" borderId="19" xfId="0" applyFont="1" applyFill="1" applyBorder="1" applyAlignment="1" applyProtection="1"/>
    <xf numFmtId="3" fontId="11" fillId="6" borderId="20" xfId="0" applyNumberFormat="1" applyFont="1" applyFill="1" applyBorder="1" applyProtection="1"/>
    <xf numFmtId="0" fontId="7" fillId="2" borderId="20" xfId="0" applyFont="1" applyFill="1" applyBorder="1" applyAlignment="1" applyProtection="1">
      <alignment horizontal="right" vertical="center"/>
    </xf>
    <xf numFmtId="3" fontId="7" fillId="6" borderId="20" xfId="0" applyNumberFormat="1" applyFont="1" applyFill="1" applyBorder="1" applyAlignment="1" applyProtection="1">
      <alignment horizontal="right" vertical="center"/>
    </xf>
    <xf numFmtId="0" fontId="11" fillId="6" borderId="20" xfId="0" applyFont="1" applyFill="1" applyBorder="1" applyProtection="1"/>
    <xf numFmtId="0" fontId="7" fillId="6" borderId="20" xfId="0" applyFont="1" applyFill="1" applyBorder="1" applyAlignment="1" applyProtection="1">
      <alignment horizontal="right" vertical="center"/>
    </xf>
    <xf numFmtId="3" fontId="7" fillId="6" borderId="30" xfId="0" applyNumberFormat="1" applyFont="1" applyFill="1" applyBorder="1" applyAlignment="1" applyProtection="1"/>
    <xf numFmtId="164" fontId="7" fillId="6" borderId="20" xfId="0" applyNumberFormat="1" applyFont="1" applyFill="1" applyBorder="1" applyAlignment="1" applyProtection="1"/>
    <xf numFmtId="10" fontId="7" fillId="2" borderId="20" xfId="0" applyNumberFormat="1" applyFont="1" applyFill="1" applyBorder="1" applyAlignment="1" applyProtection="1">
      <alignment vertical="center" wrapText="1"/>
    </xf>
    <xf numFmtId="164" fontId="6" fillId="6" borderId="20" xfId="0" applyNumberFormat="1" applyFont="1" applyFill="1" applyBorder="1" applyAlignment="1" applyProtection="1"/>
    <xf numFmtId="10" fontId="3" fillId="2" borderId="20" xfId="0" applyNumberFormat="1" applyFont="1" applyFill="1" applyBorder="1" applyAlignment="1" applyProtection="1">
      <alignment horizontal="center" vertical="center" wrapText="1"/>
    </xf>
    <xf numFmtId="10" fontId="3" fillId="2" borderId="23" xfId="0" applyNumberFormat="1" applyFont="1" applyFill="1" applyBorder="1" applyAlignment="1" applyProtection="1">
      <alignment horizontal="center" vertical="center" wrapText="1"/>
    </xf>
    <xf numFmtId="10" fontId="7" fillId="2" borderId="25" xfId="0" applyNumberFormat="1" applyFont="1" applyFill="1" applyBorder="1" applyAlignment="1" applyProtection="1">
      <alignment vertical="center" wrapText="1"/>
    </xf>
    <xf numFmtId="0" fontId="14" fillId="2" borderId="44" xfId="0" applyFont="1" applyFill="1" applyBorder="1" applyAlignment="1" applyProtection="1"/>
    <xf numFmtId="0" fontId="14" fillId="2" borderId="35" xfId="0" applyFont="1" applyFill="1" applyBorder="1" applyAlignment="1" applyProtection="1"/>
    <xf numFmtId="0" fontId="4" fillId="2" borderId="15" xfId="0" applyFont="1" applyFill="1" applyBorder="1" applyAlignment="1" applyProtection="1">
      <alignment horizontal="center" vertical="center" wrapText="1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0" fontId="16" fillId="0" borderId="45" xfId="0" applyFont="1" applyBorder="1" applyAlignment="1" applyProtection="1">
      <alignment horizontal="center"/>
    </xf>
    <xf numFmtId="3" fontId="8" fillId="6" borderId="8" xfId="0" applyNumberFormat="1" applyFont="1" applyFill="1" applyBorder="1" applyAlignment="1" applyProtection="1"/>
    <xf numFmtId="0" fontId="14" fillId="5" borderId="45" xfId="0" applyFont="1" applyFill="1" applyBorder="1" applyAlignment="1" applyProtection="1"/>
    <xf numFmtId="0" fontId="14" fillId="8" borderId="31" xfId="0" applyFont="1" applyFill="1" applyBorder="1" applyAlignment="1" applyProtection="1">
      <alignment horizontal="left"/>
    </xf>
    <xf numFmtId="0" fontId="14" fillId="5" borderId="31" xfId="0" applyFont="1" applyFill="1" applyBorder="1" applyAlignment="1" applyProtection="1"/>
    <xf numFmtId="3" fontId="7" fillId="5" borderId="6" xfId="0" applyNumberFormat="1" applyFont="1" applyFill="1" applyBorder="1" applyAlignment="1" applyProtection="1"/>
    <xf numFmtId="3" fontId="8" fillId="6" borderId="49" xfId="0" applyNumberFormat="1" applyFont="1" applyFill="1" applyBorder="1" applyAlignment="1" applyProtection="1"/>
    <xf numFmtId="0" fontId="11" fillId="2" borderId="1" xfId="0" applyFont="1" applyFill="1" applyBorder="1" applyAlignment="1" applyProtection="1">
      <alignment horizontal="center"/>
    </xf>
    <xf numFmtId="0" fontId="11" fillId="2" borderId="51" xfId="0" applyFont="1" applyFill="1" applyBorder="1" applyAlignment="1" applyProtection="1"/>
    <xf numFmtId="0" fontId="0" fillId="2" borderId="53" xfId="0" applyFill="1" applyBorder="1" applyProtection="1"/>
    <xf numFmtId="0" fontId="3" fillId="2" borderId="20" xfId="0" applyFont="1" applyFill="1" applyBorder="1" applyAlignment="1" applyProtection="1">
      <alignment horizontal="center" vertical="center" wrapText="1"/>
    </xf>
    <xf numFmtId="3" fontId="7" fillId="2" borderId="32" xfId="0" applyNumberFormat="1" applyFont="1" applyFill="1" applyBorder="1" applyProtection="1"/>
    <xf numFmtId="0" fontId="6" fillId="2" borderId="30" xfId="0" applyFont="1" applyFill="1" applyBorder="1" applyAlignment="1" applyProtection="1">
      <alignment vertical="center" wrapText="1"/>
    </xf>
    <xf numFmtId="0" fontId="6" fillId="2" borderId="19" xfId="0" applyFont="1" applyFill="1" applyBorder="1" applyAlignment="1" applyProtection="1">
      <alignment vertical="center" wrapText="1"/>
    </xf>
    <xf numFmtId="3" fontId="11" fillId="6" borderId="20" xfId="0" applyNumberFormat="1" applyFont="1" applyFill="1" applyBorder="1" applyAlignment="1" applyProtection="1">
      <alignment horizontal="center" vertical="center"/>
    </xf>
    <xf numFmtId="3" fontId="11" fillId="6" borderId="20" xfId="0" applyNumberFormat="1" applyFont="1" applyFill="1" applyBorder="1" applyAlignment="1" applyProtection="1"/>
    <xf numFmtId="0" fontId="11" fillId="5" borderId="20" xfId="0" applyFont="1" applyFill="1" applyBorder="1" applyAlignment="1" applyProtection="1"/>
    <xf numFmtId="0" fontId="20" fillId="2" borderId="32" xfId="0" applyFont="1" applyFill="1" applyBorder="1" applyAlignment="1" applyProtection="1">
      <alignment horizontal="center" vertical="center"/>
    </xf>
    <xf numFmtId="0" fontId="20" fillId="2" borderId="20" xfId="0" applyFont="1" applyFill="1" applyBorder="1" applyAlignment="1" applyProtection="1">
      <alignment horizontal="center" vertical="center" wrapText="1"/>
    </xf>
    <xf numFmtId="0" fontId="20" fillId="2" borderId="24" xfId="0" applyFont="1" applyFill="1" applyBorder="1" applyAlignment="1" applyProtection="1">
      <alignment horizontal="center" vertical="center" wrapText="1"/>
    </xf>
    <xf numFmtId="0" fontId="20" fillId="2" borderId="20" xfId="0" applyFont="1" applyFill="1" applyBorder="1" applyAlignment="1" applyProtection="1">
      <alignment horizontal="center" vertical="center"/>
    </xf>
    <xf numFmtId="0" fontId="11" fillId="5" borderId="20" xfId="0" applyFont="1" applyFill="1" applyBorder="1" applyAlignment="1" applyProtection="1">
      <alignment horizontal="center" vertical="center"/>
    </xf>
    <xf numFmtId="0" fontId="20" fillId="2" borderId="25" xfId="0" applyFont="1" applyFill="1" applyBorder="1" applyAlignment="1" applyProtection="1">
      <alignment horizontal="center" vertical="center" wrapText="1"/>
    </xf>
    <xf numFmtId="10" fontId="20" fillId="2" borderId="20" xfId="0" applyNumberFormat="1" applyFont="1" applyFill="1" applyBorder="1" applyAlignment="1" applyProtection="1">
      <alignment horizontal="center" vertical="center" wrapText="1"/>
    </xf>
    <xf numFmtId="10" fontId="20" fillId="2" borderId="23" xfId="0" applyNumberFormat="1" applyFont="1" applyFill="1" applyBorder="1" applyAlignment="1" applyProtection="1">
      <alignment horizontal="center" vertical="center" wrapText="1"/>
    </xf>
    <xf numFmtId="10" fontId="20" fillId="2" borderId="26" xfId="0" applyNumberFormat="1" applyFont="1" applyFill="1" applyBorder="1" applyAlignment="1" applyProtection="1">
      <alignment horizontal="center" vertical="center" wrapText="1"/>
    </xf>
    <xf numFmtId="3" fontId="11" fillId="0" borderId="20" xfId="0" applyNumberFormat="1" applyFont="1" applyBorder="1" applyAlignment="1" applyProtection="1"/>
    <xf numFmtId="0" fontId="0" fillId="5" borderId="31" xfId="0" applyFill="1" applyBorder="1" applyAlignment="1" applyProtection="1">
      <alignment horizontal="center"/>
    </xf>
    <xf numFmtId="3" fontId="11" fillId="6" borderId="30" xfId="0" applyNumberFormat="1" applyFont="1" applyFill="1" applyBorder="1" applyAlignment="1" applyProtection="1"/>
    <xf numFmtId="0" fontId="0" fillId="5" borderId="30" xfId="0" applyFill="1" applyBorder="1" applyAlignment="1" applyProtection="1">
      <alignment horizontal="center"/>
    </xf>
    <xf numFmtId="0" fontId="7" fillId="2" borderId="20" xfId="0" applyFont="1" applyFill="1" applyBorder="1" applyAlignment="1" applyProtection="1"/>
    <xf numFmtId="3" fontId="7" fillId="0" borderId="20" xfId="0" applyNumberFormat="1" applyFont="1" applyBorder="1" applyAlignment="1" applyProtection="1"/>
    <xf numFmtId="3" fontId="7" fillId="3" borderId="20" xfId="0" applyNumberFormat="1" applyFont="1" applyFill="1" applyBorder="1" applyAlignment="1" applyProtection="1"/>
    <xf numFmtId="0" fontId="8" fillId="0" borderId="20" xfId="0" applyFont="1" applyBorder="1" applyAlignment="1" applyProtection="1">
      <alignment vertical="center"/>
    </xf>
    <xf numFmtId="0" fontId="11" fillId="0" borderId="20" xfId="0" applyFont="1" applyBorder="1" applyAlignment="1" applyProtection="1"/>
    <xf numFmtId="0" fontId="11" fillId="0" borderId="20" xfId="0" applyFont="1" applyBorder="1" applyProtection="1"/>
    <xf numFmtId="0" fontId="0" fillId="0" borderId="20" xfId="0" applyBorder="1" applyProtection="1"/>
    <xf numFmtId="0" fontId="11" fillId="0" borderId="0" xfId="0" applyFont="1" applyBorder="1" applyProtection="1"/>
    <xf numFmtId="0" fontId="0" fillId="0" borderId="20" xfId="0" applyFill="1" applyBorder="1" applyProtection="1"/>
    <xf numFmtId="3" fontId="11" fillId="0" borderId="20" xfId="0" applyNumberFormat="1" applyFont="1" applyBorder="1" applyAlignment="1" applyProtection="1">
      <alignment horizontal="right"/>
      <protection locked="0"/>
    </xf>
    <xf numFmtId="0" fontId="19" fillId="0" borderId="30" xfId="0" applyFont="1" applyBorder="1" applyAlignment="1" applyProtection="1">
      <protection locked="0"/>
    </xf>
    <xf numFmtId="0" fontId="19" fillId="0" borderId="31" xfId="0" applyFont="1" applyBorder="1" applyAlignment="1" applyProtection="1">
      <protection locked="0"/>
    </xf>
    <xf numFmtId="0" fontId="19" fillId="0" borderId="19" xfId="0" applyFont="1" applyBorder="1" applyAlignment="1" applyProtection="1">
      <protection locked="0"/>
    </xf>
    <xf numFmtId="0" fontId="0" fillId="0" borderId="55" xfId="0" applyBorder="1" applyProtection="1">
      <protection locked="0"/>
    </xf>
    <xf numFmtId="0" fontId="8" fillId="2" borderId="56" xfId="0" applyFont="1" applyFill="1" applyBorder="1" applyAlignment="1" applyProtection="1">
      <alignment horizontal="center"/>
      <protection locked="0"/>
    </xf>
    <xf numFmtId="3" fontId="11" fillId="6" borderId="20" xfId="0" applyNumberFormat="1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horizontal="right" vertical="center"/>
      <protection locked="0"/>
    </xf>
    <xf numFmtId="0" fontId="7" fillId="9" borderId="32" xfId="0" applyFont="1" applyFill="1" applyBorder="1" applyAlignment="1" applyProtection="1">
      <alignment horizontal="center" vertical="center"/>
    </xf>
    <xf numFmtId="0" fontId="11" fillId="9" borderId="20" xfId="0" applyFont="1" applyFill="1" applyBorder="1" applyAlignment="1" applyProtection="1">
      <alignment horizontal="center"/>
      <protection locked="0"/>
    </xf>
    <xf numFmtId="3" fontId="7" fillId="0" borderId="13" xfId="0" applyNumberFormat="1" applyFont="1" applyFill="1" applyBorder="1" applyAlignment="1" applyProtection="1"/>
    <xf numFmtId="0" fontId="16" fillId="0" borderId="20" xfId="0" applyFont="1" applyFill="1" applyBorder="1" applyAlignment="1" applyProtection="1">
      <alignment horizontal="center"/>
    </xf>
    <xf numFmtId="3" fontId="11" fillId="10" borderId="20" xfId="0" applyNumberFormat="1" applyFont="1" applyFill="1" applyBorder="1" applyProtection="1"/>
    <xf numFmtId="0" fontId="0" fillId="0" borderId="20" xfId="0" applyBorder="1" applyAlignment="1" applyProtection="1">
      <alignment horizontal="center"/>
    </xf>
    <xf numFmtId="0" fontId="11" fillId="3" borderId="20" xfId="0" applyFont="1" applyFill="1" applyBorder="1" applyAlignment="1" applyProtection="1">
      <alignment wrapText="1"/>
    </xf>
    <xf numFmtId="0" fontId="20" fillId="0" borderId="30" xfId="0" applyFont="1" applyFill="1" applyBorder="1" applyAlignment="1" applyProtection="1">
      <alignment horizontal="center" vertical="center"/>
    </xf>
    <xf numFmtId="0" fontId="20" fillId="0" borderId="19" xfId="0" applyFont="1" applyFill="1" applyBorder="1" applyAlignment="1" applyProtection="1">
      <alignment horizontal="center" vertical="center"/>
    </xf>
    <xf numFmtId="3" fontId="11" fillId="3" borderId="20" xfId="0" applyNumberFormat="1" applyFont="1" applyFill="1" applyBorder="1" applyAlignment="1" applyProtection="1">
      <alignment horizontal="right"/>
      <protection locked="0"/>
    </xf>
    <xf numFmtId="3" fontId="11" fillId="3" borderId="20" xfId="0" applyNumberFormat="1" applyFont="1" applyFill="1" applyBorder="1" applyAlignment="1" applyProtection="1">
      <protection locked="0"/>
    </xf>
    <xf numFmtId="0" fontId="11" fillId="3" borderId="20" xfId="0" applyFont="1" applyFill="1" applyBorder="1" applyProtection="1">
      <protection locked="0"/>
    </xf>
    <xf numFmtId="0" fontId="20" fillId="2" borderId="30" xfId="0" applyFont="1" applyFill="1" applyBorder="1" applyAlignment="1" applyProtection="1">
      <alignment horizontal="center" vertical="center" wrapText="1"/>
    </xf>
    <xf numFmtId="164" fontId="29" fillId="0" borderId="30" xfId="0" applyNumberFormat="1" applyFont="1" applyBorder="1" applyAlignment="1" applyProtection="1">
      <protection locked="0"/>
    </xf>
    <xf numFmtId="164" fontId="30" fillId="0" borderId="20" xfId="0" applyNumberFormat="1" applyFont="1" applyBorder="1" applyAlignment="1" applyProtection="1">
      <alignment horizontal="center" vertical="center"/>
      <protection locked="0"/>
    </xf>
    <xf numFmtId="0" fontId="20" fillId="0" borderId="30" xfId="0" applyFont="1" applyFill="1" applyBorder="1" applyAlignment="1" applyProtection="1">
      <alignment horizontal="center" vertical="center"/>
    </xf>
    <xf numFmtId="0" fontId="20" fillId="0" borderId="19" xfId="0" applyFont="1" applyFill="1" applyBorder="1" applyAlignment="1" applyProtection="1">
      <alignment horizontal="center" vertical="center"/>
    </xf>
    <xf numFmtId="49" fontId="11" fillId="3" borderId="30" xfId="0" applyNumberFormat="1" applyFont="1" applyFill="1" applyBorder="1" applyAlignment="1" applyProtection="1">
      <alignment horizontal="center" wrapText="1"/>
      <protection locked="0"/>
    </xf>
    <xf numFmtId="49" fontId="11" fillId="3" borderId="31" xfId="0" applyNumberFormat="1" applyFont="1" applyFill="1" applyBorder="1" applyAlignment="1" applyProtection="1">
      <alignment horizontal="center" wrapText="1"/>
      <protection locked="0"/>
    </xf>
    <xf numFmtId="49" fontId="11" fillId="3" borderId="19" xfId="0" applyNumberFormat="1" applyFont="1" applyFill="1" applyBorder="1" applyAlignment="1" applyProtection="1">
      <alignment horizontal="center" wrapText="1"/>
      <protection locked="0"/>
    </xf>
    <xf numFmtId="3" fontId="11" fillId="0" borderId="20" xfId="0" applyNumberFormat="1" applyFont="1" applyFill="1" applyBorder="1" applyProtection="1">
      <protection locked="0"/>
    </xf>
    <xf numFmtId="0" fontId="31" fillId="0" borderId="0" xfId="0" applyFont="1" applyFill="1" applyAlignment="1" applyProtection="1">
      <alignment horizontal="center" vertical="center" wrapText="1"/>
      <protection locked="0"/>
    </xf>
    <xf numFmtId="0" fontId="29" fillId="3" borderId="0" xfId="0" applyFont="1" applyFill="1" applyAlignment="1" applyProtection="1">
      <alignment vertical="center" wrapText="1"/>
      <protection locked="0"/>
    </xf>
    <xf numFmtId="3" fontId="11" fillId="0" borderId="20" xfId="0" applyNumberFormat="1" applyFont="1" applyBorder="1" applyAlignment="1" applyProtection="1">
      <alignment wrapText="1"/>
      <protection locked="0"/>
    </xf>
    <xf numFmtId="0" fontId="32" fillId="2" borderId="20" xfId="0" applyFont="1" applyFill="1" applyBorder="1" applyAlignment="1" applyProtection="1">
      <alignment horizontal="center" vertical="center" wrapText="1"/>
    </xf>
    <xf numFmtId="0" fontId="37" fillId="2" borderId="20" xfId="0" applyFont="1" applyFill="1" applyBorder="1" applyAlignment="1" applyProtection="1">
      <alignment horizontal="center" vertical="center" wrapText="1"/>
    </xf>
    <xf numFmtId="0" fontId="32" fillId="2" borderId="20" xfId="0" applyFont="1" applyFill="1" applyBorder="1" applyAlignment="1" applyProtection="1">
      <alignment horizontal="center" vertical="center" wrapText="1"/>
    </xf>
    <xf numFmtId="3" fontId="25" fillId="2" borderId="3" xfId="0" applyNumberFormat="1" applyFont="1" applyFill="1" applyBorder="1" applyAlignment="1" applyProtection="1">
      <alignment horizontal="center" vertical="center" wrapText="1"/>
    </xf>
    <xf numFmtId="0" fontId="32" fillId="2" borderId="24" xfId="0" applyFont="1" applyFill="1" applyBorder="1" applyAlignment="1" applyProtection="1">
      <alignment horizontal="center" vertical="center" wrapText="1"/>
    </xf>
    <xf numFmtId="0" fontId="32" fillId="2" borderId="20" xfId="0" applyFont="1" applyFill="1" applyBorder="1" applyAlignment="1" applyProtection="1">
      <alignment horizontal="center" vertical="center"/>
    </xf>
    <xf numFmtId="0" fontId="32" fillId="2" borderId="25" xfId="0" applyFont="1" applyFill="1" applyBorder="1" applyAlignment="1" applyProtection="1">
      <alignment horizontal="center" vertical="center" wrapText="1"/>
    </xf>
    <xf numFmtId="10" fontId="32" fillId="2" borderId="20" xfId="0" applyNumberFormat="1" applyFont="1" applyFill="1" applyBorder="1" applyAlignment="1" applyProtection="1">
      <alignment horizontal="center" vertical="center" wrapText="1"/>
    </xf>
    <xf numFmtId="10" fontId="32" fillId="2" borderId="23" xfId="0" applyNumberFormat="1" applyFont="1" applyFill="1" applyBorder="1" applyAlignment="1" applyProtection="1">
      <alignment horizontal="center" vertical="center" wrapText="1"/>
    </xf>
    <xf numFmtId="10" fontId="32" fillId="2" borderId="26" xfId="0" applyNumberFormat="1" applyFont="1" applyFill="1" applyBorder="1" applyAlignment="1" applyProtection="1">
      <alignment horizontal="center" vertical="center" wrapText="1"/>
    </xf>
    <xf numFmtId="164" fontId="17" fillId="0" borderId="0" xfId="0" applyNumberFormat="1" applyFont="1" applyBorder="1" applyAlignment="1" applyProtection="1">
      <alignment horizontal="center" vertical="center"/>
      <protection locked="0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17" fillId="6" borderId="20" xfId="0" applyNumberFormat="1" applyFont="1" applyFill="1" applyBorder="1" applyProtection="1"/>
    <xf numFmtId="164" fontId="17" fillId="0" borderId="0" xfId="0" applyNumberFormat="1" applyFont="1" applyFill="1" applyBorder="1" applyProtection="1"/>
    <xf numFmtId="0" fontId="22" fillId="2" borderId="20" xfId="0" applyFont="1" applyFill="1" applyBorder="1" applyAlignment="1" applyProtection="1">
      <alignment horizontal="center"/>
      <protection locked="0"/>
    </xf>
    <xf numFmtId="164" fontId="22" fillId="0" borderId="20" xfId="0" applyNumberFormat="1" applyFont="1" applyBorder="1" applyProtection="1">
      <protection locked="0"/>
    </xf>
    <xf numFmtId="164" fontId="21" fillId="6" borderId="20" xfId="0" applyNumberFormat="1" applyFont="1" applyFill="1" applyBorder="1" applyAlignment="1" applyProtection="1">
      <alignment horizontal="right"/>
    </xf>
    <xf numFmtId="0" fontId="3" fillId="0" borderId="0" xfId="0" applyFont="1" applyProtection="1">
      <protection locked="0"/>
    </xf>
    <xf numFmtId="3" fontId="14" fillId="0" borderId="20" xfId="0" applyNumberFormat="1" applyFont="1" applyFill="1" applyBorder="1" applyAlignment="1" applyProtection="1"/>
    <xf numFmtId="0" fontId="7" fillId="3" borderId="48" xfId="0" applyFont="1" applyFill="1" applyBorder="1" applyAlignment="1" applyProtection="1">
      <alignment horizontal="right"/>
    </xf>
    <xf numFmtId="0" fontId="7" fillId="3" borderId="20" xfId="0" applyFont="1" applyFill="1" applyBorder="1" applyAlignment="1" applyProtection="1">
      <alignment horizontal="right" vertical="center"/>
      <protection locked="0"/>
    </xf>
    <xf numFmtId="0" fontId="9" fillId="0" borderId="60" xfId="0" applyFont="1" applyBorder="1" applyAlignment="1" applyProtection="1">
      <alignment horizontal="center" vertical="center"/>
      <protection locked="0"/>
    </xf>
    <xf numFmtId="0" fontId="9" fillId="0" borderId="57" xfId="0" applyFont="1" applyBorder="1" applyAlignment="1" applyProtection="1">
      <alignment horizontal="center" vertical="center"/>
      <protection locked="0"/>
    </xf>
    <xf numFmtId="164" fontId="17" fillId="6" borderId="29" xfId="0" applyNumberFormat="1" applyFont="1" applyFill="1" applyBorder="1" applyAlignment="1" applyProtection="1">
      <alignment horizontal="center" vertical="center"/>
    </xf>
    <xf numFmtId="164" fontId="17" fillId="6" borderId="17" xfId="0" applyNumberFormat="1" applyFont="1" applyFill="1" applyBorder="1" applyAlignment="1" applyProtection="1">
      <alignment horizontal="center" vertical="center"/>
    </xf>
    <xf numFmtId="164" fontId="17" fillId="0" borderId="13" xfId="0" applyNumberFormat="1" applyFont="1" applyBorder="1" applyAlignment="1" applyProtection="1">
      <alignment horizontal="center" vertical="center"/>
      <protection locked="0"/>
    </xf>
    <xf numFmtId="164" fontId="11" fillId="0" borderId="30" xfId="0" applyNumberFormat="1" applyFont="1" applyBorder="1" applyAlignment="1" applyProtection="1">
      <alignment horizontal="center"/>
      <protection locked="0"/>
    </xf>
    <xf numFmtId="164" fontId="11" fillId="0" borderId="19" xfId="0" applyNumberFormat="1" applyFon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protection locked="0"/>
    </xf>
    <xf numFmtId="0" fontId="11" fillId="0" borderId="31" xfId="0" applyFont="1" applyBorder="1" applyAlignment="1" applyProtection="1">
      <protection locked="0"/>
    </xf>
    <xf numFmtId="0" fontId="11" fillId="0" borderId="19" xfId="0" applyFont="1" applyBorder="1" applyAlignment="1" applyProtection="1">
      <protection locked="0"/>
    </xf>
    <xf numFmtId="0" fontId="11" fillId="0" borderId="30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/>
      <protection locked="0"/>
    </xf>
    <xf numFmtId="0" fontId="11" fillId="6" borderId="30" xfId="0" applyFont="1" applyFill="1" applyBorder="1" applyAlignment="1" applyProtection="1">
      <alignment horizontal="center"/>
    </xf>
    <xf numFmtId="0" fontId="11" fillId="6" borderId="19" xfId="0" applyFont="1" applyFill="1" applyBorder="1" applyAlignment="1" applyProtection="1">
      <alignment horizontal="center"/>
    </xf>
    <xf numFmtId="0" fontId="11" fillId="9" borderId="30" xfId="0" applyFont="1" applyFill="1" applyBorder="1" applyAlignment="1" applyProtection="1">
      <alignment horizontal="left"/>
      <protection locked="0"/>
    </xf>
    <xf numFmtId="0" fontId="11" fillId="9" borderId="31" xfId="0" applyFont="1" applyFill="1" applyBorder="1" applyAlignment="1" applyProtection="1">
      <alignment horizontal="left"/>
      <protection locked="0"/>
    </xf>
    <xf numFmtId="0" fontId="11" fillId="9" borderId="19" xfId="0" applyFont="1" applyFill="1" applyBorder="1" applyAlignment="1" applyProtection="1">
      <alignment horizontal="left"/>
      <protection locked="0"/>
    </xf>
    <xf numFmtId="0" fontId="11" fillId="3" borderId="30" xfId="0" applyFont="1" applyFill="1" applyBorder="1" applyAlignment="1" applyProtection="1">
      <alignment horizontal="center"/>
      <protection locked="0"/>
    </xf>
    <xf numFmtId="0" fontId="11" fillId="3" borderId="19" xfId="0" applyFont="1" applyFill="1" applyBorder="1" applyAlignment="1" applyProtection="1">
      <alignment horizontal="center"/>
      <protection locked="0"/>
    </xf>
    <xf numFmtId="164" fontId="8" fillId="0" borderId="30" xfId="0" applyNumberFormat="1" applyFont="1" applyBorder="1" applyAlignment="1" applyProtection="1">
      <alignment horizontal="center"/>
      <protection locked="0"/>
    </xf>
    <xf numFmtId="164" fontId="8" fillId="0" borderId="19" xfId="0" applyNumberFormat="1" applyFont="1" applyBorder="1" applyAlignment="1" applyProtection="1">
      <alignment horizontal="center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19" xfId="0" applyFont="1" applyBorder="1" applyAlignment="1" applyProtection="1">
      <alignment horizontal="left"/>
      <protection locked="0"/>
    </xf>
    <xf numFmtId="164" fontId="7" fillId="6" borderId="20" xfId="0" applyNumberFormat="1" applyFont="1" applyFill="1" applyBorder="1" applyAlignment="1" applyProtection="1">
      <alignment horizontal="right" vertical="center"/>
    </xf>
    <xf numFmtId="0" fontId="11" fillId="0" borderId="30" xfId="0" applyFont="1" applyBorder="1" applyAlignment="1" applyProtection="1">
      <alignment horizontal="left"/>
      <protection locked="0"/>
    </xf>
    <xf numFmtId="0" fontId="11" fillId="0" borderId="31" xfId="0" applyFont="1" applyBorder="1" applyAlignment="1" applyProtection="1">
      <alignment horizontal="left"/>
      <protection locked="0"/>
    </xf>
    <xf numFmtId="0" fontId="11" fillId="0" borderId="19" xfId="0" applyFont="1" applyBorder="1" applyAlignment="1" applyProtection="1">
      <alignment horizontal="left"/>
      <protection locked="0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8" fillId="9" borderId="20" xfId="0" applyFont="1" applyFill="1" applyBorder="1" applyAlignment="1" applyProtection="1">
      <alignment horizontal="center"/>
      <protection locked="0"/>
    </xf>
    <xf numFmtId="0" fontId="11" fillId="9" borderId="9" xfId="0" applyFont="1" applyFill="1" applyBorder="1" applyAlignment="1" applyProtection="1">
      <alignment horizontal="center"/>
      <protection locked="0"/>
    </xf>
    <xf numFmtId="0" fontId="11" fillId="9" borderId="10" xfId="0" applyFont="1" applyFill="1" applyBorder="1" applyAlignment="1" applyProtection="1">
      <alignment horizontal="center"/>
      <protection locked="0"/>
    </xf>
    <xf numFmtId="0" fontId="11" fillId="9" borderId="2" xfId="0" applyFont="1" applyFill="1" applyBorder="1" applyAlignment="1" applyProtection="1">
      <alignment horizontal="center"/>
      <protection locked="0"/>
    </xf>
    <xf numFmtId="0" fontId="11" fillId="9" borderId="3" xfId="0" applyFont="1" applyFill="1" applyBorder="1" applyAlignment="1" applyProtection="1">
      <alignment horizontal="center"/>
      <protection locked="0"/>
    </xf>
    <xf numFmtId="164" fontId="8" fillId="0" borderId="20" xfId="0" applyNumberFormat="1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center"/>
      <protection locked="0"/>
    </xf>
    <xf numFmtId="0" fontId="11" fillId="0" borderId="20" xfId="0" applyFont="1" applyBorder="1" applyAlignment="1" applyProtection="1">
      <alignment horizontal="center"/>
      <protection locked="0"/>
    </xf>
    <xf numFmtId="49" fontId="11" fillId="0" borderId="30" xfId="0" applyNumberFormat="1" applyFont="1" applyBorder="1" applyAlignment="1" applyProtection="1">
      <alignment horizontal="center"/>
      <protection locked="0"/>
    </xf>
    <xf numFmtId="49" fontId="11" fillId="0" borderId="31" xfId="0" applyNumberFormat="1" applyFont="1" applyBorder="1" applyAlignment="1" applyProtection="1">
      <alignment horizontal="center"/>
      <protection locked="0"/>
    </xf>
    <xf numFmtId="49" fontId="11" fillId="0" borderId="19" xfId="0" applyNumberFormat="1" applyFont="1" applyBorder="1" applyAlignment="1" applyProtection="1">
      <alignment horizontal="center"/>
      <protection locked="0"/>
    </xf>
    <xf numFmtId="0" fontId="11" fillId="0" borderId="20" xfId="0" applyFont="1" applyFill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1" xfId="0" applyFont="1" applyBorder="1" applyAlignment="1" applyProtection="1">
      <alignment horizontal="center"/>
      <protection locked="0"/>
    </xf>
    <xf numFmtId="0" fontId="7" fillId="2" borderId="36" xfId="0" applyFont="1" applyFill="1" applyBorder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32" xfId="0" applyFont="1" applyFill="1" applyBorder="1" applyAlignment="1" applyProtection="1">
      <alignment horizontal="center" vertical="center"/>
    </xf>
    <xf numFmtId="49" fontId="11" fillId="3" borderId="30" xfId="0" applyNumberFormat="1" applyFont="1" applyFill="1" applyBorder="1" applyAlignment="1" applyProtection="1">
      <alignment horizontal="center"/>
      <protection locked="0"/>
    </xf>
    <xf numFmtId="49" fontId="11" fillId="3" borderId="31" xfId="0" applyNumberFormat="1" applyFont="1" applyFill="1" applyBorder="1" applyAlignment="1" applyProtection="1">
      <alignment horizontal="center"/>
      <protection locked="0"/>
    </xf>
    <xf numFmtId="49" fontId="11" fillId="3" borderId="19" xfId="0" applyNumberFormat="1" applyFont="1" applyFill="1" applyBorder="1" applyAlignment="1" applyProtection="1">
      <alignment horizontal="center"/>
      <protection locked="0"/>
    </xf>
    <xf numFmtId="0" fontId="11" fillId="9" borderId="20" xfId="0" applyFont="1" applyFill="1" applyBorder="1" applyAlignment="1" applyProtection="1">
      <alignment horizontal="center" vertical="center"/>
      <protection locked="0"/>
    </xf>
    <xf numFmtId="0" fontId="7" fillId="2" borderId="25" xfId="0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/>
    </xf>
    <xf numFmtId="0" fontId="7" fillId="2" borderId="27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/>
    </xf>
    <xf numFmtId="3" fontId="22" fillId="0" borderId="30" xfId="0" applyNumberFormat="1" applyFont="1" applyBorder="1" applyAlignment="1" applyProtection="1">
      <alignment horizontal="center"/>
      <protection locked="0"/>
    </xf>
    <xf numFmtId="3" fontId="22" fillId="0" borderId="19" xfId="0" applyNumberFormat="1" applyFont="1" applyBorder="1" applyAlignment="1" applyProtection="1">
      <alignment horizontal="center"/>
      <protection locked="0"/>
    </xf>
    <xf numFmtId="164" fontId="22" fillId="0" borderId="25" xfId="0" applyNumberFormat="1" applyFont="1" applyBorder="1" applyAlignment="1" applyProtection="1">
      <alignment horizontal="center" vertical="center"/>
      <protection locked="0"/>
    </xf>
    <xf numFmtId="164" fontId="22" fillId="0" borderId="26" xfId="0" applyNumberFormat="1" applyFont="1" applyBorder="1" applyAlignment="1" applyProtection="1">
      <alignment horizontal="center" vertical="center"/>
      <protection locked="0"/>
    </xf>
    <xf numFmtId="164" fontId="22" fillId="0" borderId="23" xfId="0" applyNumberFormat="1" applyFont="1" applyBorder="1" applyAlignment="1" applyProtection="1">
      <alignment horizontal="center" vertical="center"/>
      <protection locked="0"/>
    </xf>
    <xf numFmtId="164" fontId="22" fillId="0" borderId="37" xfId="0" applyNumberFormat="1" applyFont="1" applyBorder="1" applyAlignment="1" applyProtection="1">
      <alignment horizontal="center" vertical="center"/>
      <protection locked="0"/>
    </xf>
    <xf numFmtId="164" fontId="22" fillId="0" borderId="0" xfId="0" applyNumberFormat="1" applyFont="1" applyBorder="1" applyAlignment="1" applyProtection="1">
      <alignment horizontal="center" vertical="center"/>
      <protection locked="0"/>
    </xf>
    <xf numFmtId="164" fontId="22" fillId="0" borderId="13" xfId="0" applyNumberFormat="1" applyFont="1" applyBorder="1" applyAlignment="1" applyProtection="1">
      <alignment horizontal="center" vertical="center"/>
      <protection locked="0"/>
    </xf>
    <xf numFmtId="164" fontId="22" fillId="0" borderId="27" xfId="0" applyNumberFormat="1" applyFont="1" applyBorder="1" applyAlignment="1" applyProtection="1">
      <alignment horizontal="center" vertical="center"/>
      <protection locked="0"/>
    </xf>
    <xf numFmtId="164" fontId="22" fillId="0" borderId="28" xfId="0" applyNumberFormat="1" applyFont="1" applyBorder="1" applyAlignment="1" applyProtection="1">
      <alignment horizontal="center" vertical="center"/>
      <protection locked="0"/>
    </xf>
    <xf numFmtId="164" fontId="22" fillId="0" borderId="29" xfId="0" applyNumberFormat="1" applyFont="1" applyBorder="1" applyAlignment="1" applyProtection="1">
      <alignment horizontal="center" vertical="center"/>
      <protection locked="0"/>
    </xf>
    <xf numFmtId="3" fontId="11" fillId="6" borderId="30" xfId="0" applyNumberFormat="1" applyFont="1" applyFill="1" applyBorder="1" applyAlignment="1" applyProtection="1">
      <alignment horizontal="center" vertical="center"/>
    </xf>
    <xf numFmtId="0" fontId="11" fillId="6" borderId="31" xfId="0" applyFont="1" applyFill="1" applyBorder="1" applyAlignment="1" applyProtection="1">
      <alignment horizontal="center" vertical="center"/>
    </xf>
    <xf numFmtId="0" fontId="11" fillId="6" borderId="19" xfId="0" applyFont="1" applyFill="1" applyBorder="1" applyAlignment="1" applyProtection="1">
      <alignment horizontal="center" vertical="center"/>
    </xf>
    <xf numFmtId="0" fontId="0" fillId="0" borderId="28" xfId="0" applyBorder="1" applyAlignment="1" applyProtection="1">
      <alignment horizontal="center"/>
      <protection locked="0"/>
    </xf>
    <xf numFmtId="0" fontId="7" fillId="2" borderId="30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5" fillId="2" borderId="20" xfId="0" applyFont="1" applyFill="1" applyBorder="1" applyAlignment="1" applyProtection="1">
      <alignment horizontal="center"/>
    </xf>
    <xf numFmtId="3" fontId="11" fillId="6" borderId="20" xfId="0" applyNumberFormat="1" applyFont="1" applyFill="1" applyBorder="1" applyAlignment="1" applyProtection="1">
      <alignment horizontal="center" vertical="center"/>
    </xf>
    <xf numFmtId="0" fontId="11" fillId="6" borderId="20" xfId="0" applyFont="1" applyFill="1" applyBorder="1" applyAlignment="1" applyProtection="1">
      <alignment horizontal="center" vertical="center"/>
    </xf>
    <xf numFmtId="164" fontId="0" fillId="0" borderId="30" xfId="0" applyNumberFormat="1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164" fontId="0" fillId="0" borderId="1" xfId="0" applyNumberFormat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11" fillId="0" borderId="9" xfId="0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Alignment="1" applyProtection="1">
      <alignment horizontal="center"/>
      <protection locked="0"/>
    </xf>
    <xf numFmtId="0" fontId="11" fillId="0" borderId="2" xfId="0" applyFont="1" applyFill="1" applyBorder="1" applyAlignment="1" applyProtection="1">
      <alignment horizontal="center"/>
      <protection locked="0"/>
    </xf>
    <xf numFmtId="0" fontId="11" fillId="0" borderId="3" xfId="0" applyFont="1" applyFill="1" applyBorder="1" applyAlignment="1" applyProtection="1">
      <alignment horizontal="center"/>
      <protection locked="0"/>
    </xf>
    <xf numFmtId="49" fontId="11" fillId="0" borderId="30" xfId="0" applyNumberFormat="1" applyFont="1" applyBorder="1" applyAlignment="1" applyProtection="1">
      <alignment horizontal="center" wrapText="1"/>
      <protection locked="0"/>
    </xf>
    <xf numFmtId="49" fontId="11" fillId="0" borderId="31" xfId="0" applyNumberFormat="1" applyFont="1" applyBorder="1" applyAlignment="1" applyProtection="1">
      <alignment horizontal="center" wrapText="1"/>
      <protection locked="0"/>
    </xf>
    <xf numFmtId="49" fontId="11" fillId="0" borderId="19" xfId="0" applyNumberFormat="1" applyFont="1" applyBorder="1" applyAlignment="1" applyProtection="1">
      <alignment horizontal="center" wrapText="1"/>
      <protection locked="0"/>
    </xf>
    <xf numFmtId="0" fontId="11" fillId="5" borderId="30" xfId="0" applyFont="1" applyFill="1" applyBorder="1" applyAlignment="1" applyProtection="1">
      <alignment horizontal="center"/>
    </xf>
    <xf numFmtId="0" fontId="11" fillId="5" borderId="31" xfId="0" applyFont="1" applyFill="1" applyBorder="1" applyAlignment="1" applyProtection="1">
      <alignment horizontal="center"/>
    </xf>
    <xf numFmtId="0" fontId="11" fillId="5" borderId="19" xfId="0" applyFont="1" applyFill="1" applyBorder="1" applyAlignment="1" applyProtection="1">
      <alignment horizontal="center"/>
    </xf>
    <xf numFmtId="49" fontId="11" fillId="3" borderId="30" xfId="0" applyNumberFormat="1" applyFont="1" applyFill="1" applyBorder="1" applyAlignment="1" applyProtection="1">
      <alignment horizontal="center" wrapText="1"/>
      <protection locked="0"/>
    </xf>
    <xf numFmtId="49" fontId="11" fillId="3" borderId="31" xfId="0" applyNumberFormat="1" applyFont="1" applyFill="1" applyBorder="1" applyAlignment="1" applyProtection="1">
      <alignment horizontal="center" wrapText="1"/>
      <protection locked="0"/>
    </xf>
    <xf numFmtId="49" fontId="11" fillId="3" borderId="19" xfId="0" applyNumberFormat="1" applyFont="1" applyFill="1" applyBorder="1" applyAlignment="1" applyProtection="1">
      <alignment horizontal="center" wrapText="1"/>
      <protection locked="0"/>
    </xf>
    <xf numFmtId="0" fontId="8" fillId="0" borderId="30" xfId="0" applyFont="1" applyBorder="1" applyAlignment="1" applyProtection="1">
      <protection locked="0"/>
    </xf>
    <xf numFmtId="0" fontId="8" fillId="0" borderId="31" xfId="0" applyFont="1" applyBorder="1" applyAlignment="1" applyProtection="1">
      <protection locked="0"/>
    </xf>
    <xf numFmtId="0" fontId="8" fillId="0" borderId="19" xfId="0" applyFont="1" applyBorder="1" applyAlignment="1" applyProtection="1">
      <protection locked="0"/>
    </xf>
    <xf numFmtId="0" fontId="8" fillId="0" borderId="30" xfId="0" applyFont="1" applyBorder="1" applyAlignment="1" applyProtection="1">
      <alignment horizontal="left"/>
      <protection locked="0"/>
    </xf>
    <xf numFmtId="0" fontId="8" fillId="0" borderId="31" xfId="0" applyFont="1" applyBorder="1" applyAlignment="1" applyProtection="1">
      <alignment horizontal="left"/>
      <protection locked="0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30" xfId="0" applyFont="1" applyBorder="1" applyAlignment="1" applyProtection="1">
      <alignment horizontal="left" wrapText="1"/>
      <protection locked="0"/>
    </xf>
    <xf numFmtId="0" fontId="8" fillId="0" borderId="31" xfId="0" applyFont="1" applyBorder="1" applyAlignment="1" applyProtection="1">
      <alignment horizontal="left" wrapText="1"/>
      <protection locked="0"/>
    </xf>
    <xf numFmtId="0" fontId="8" fillId="0" borderId="19" xfId="0" applyFont="1" applyBorder="1" applyAlignment="1" applyProtection="1">
      <alignment horizontal="left" wrapText="1"/>
      <protection locked="0"/>
    </xf>
    <xf numFmtId="0" fontId="3" fillId="0" borderId="30" xfId="0" applyFont="1" applyBorder="1" applyAlignment="1" applyProtection="1">
      <alignment horizontal="center"/>
      <protection locked="0"/>
    </xf>
    <xf numFmtId="0" fontId="3" fillId="0" borderId="19" xfId="0" applyFont="1" applyBorder="1" applyAlignment="1" applyProtection="1">
      <alignment horizontal="center"/>
      <protection locked="0"/>
    </xf>
    <xf numFmtId="0" fontId="22" fillId="0" borderId="30" xfId="0" applyFont="1" applyFill="1" applyBorder="1" applyAlignment="1" applyProtection="1">
      <alignment horizontal="left"/>
      <protection locked="0"/>
    </xf>
    <xf numFmtId="0" fontId="22" fillId="0" borderId="31" xfId="0" applyFont="1" applyFill="1" applyBorder="1" applyAlignment="1" applyProtection="1">
      <alignment horizontal="left"/>
      <protection locked="0"/>
    </xf>
    <xf numFmtId="0" fontId="22" fillId="0" borderId="19" xfId="0" applyFont="1" applyFill="1" applyBorder="1" applyAlignment="1" applyProtection="1">
      <alignment horizontal="left"/>
      <protection locked="0"/>
    </xf>
    <xf numFmtId="0" fontId="7" fillId="9" borderId="20" xfId="0" applyFont="1" applyFill="1" applyBorder="1" applyAlignment="1" applyProtection="1">
      <alignment horizontal="center" vertical="center"/>
    </xf>
    <xf numFmtId="0" fontId="7" fillId="9" borderId="30" xfId="0" applyFont="1" applyFill="1" applyBorder="1" applyAlignment="1" applyProtection="1">
      <alignment horizontal="center" vertical="center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31" xfId="0" applyFont="1" applyFill="1" applyBorder="1" applyAlignment="1" applyProtection="1">
      <alignment horizontal="center" vertical="center" wrapText="1"/>
    </xf>
    <xf numFmtId="0" fontId="7" fillId="2" borderId="19" xfId="0" applyFont="1" applyFill="1" applyBorder="1" applyAlignment="1" applyProtection="1">
      <alignment horizontal="center" vertical="center" wrapText="1"/>
    </xf>
    <xf numFmtId="0" fontId="11" fillId="0" borderId="20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/>
      <protection locked="0"/>
    </xf>
    <xf numFmtId="0" fontId="7" fillId="2" borderId="31" xfId="0" applyFont="1" applyFill="1" applyBorder="1" applyAlignment="1" applyProtection="1">
      <alignment horizontal="center" vertical="center"/>
    </xf>
    <xf numFmtId="0" fontId="14" fillId="0" borderId="30" xfId="0" applyFont="1" applyFill="1" applyBorder="1" applyAlignment="1" applyProtection="1">
      <alignment horizontal="center"/>
    </xf>
    <xf numFmtId="0" fontId="14" fillId="0" borderId="31" xfId="0" applyFont="1" applyFill="1" applyBorder="1" applyAlignment="1" applyProtection="1">
      <alignment horizontal="center"/>
    </xf>
    <xf numFmtId="0" fontId="4" fillId="0" borderId="30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64" fontId="7" fillId="6" borderId="20" xfId="0" applyNumberFormat="1" applyFont="1" applyFill="1" applyBorder="1" applyAlignment="1" applyProtection="1">
      <alignment horizontal="center"/>
    </xf>
    <xf numFmtId="164" fontId="18" fillId="0" borderId="30" xfId="0" applyNumberFormat="1" applyFont="1" applyBorder="1" applyAlignment="1" applyProtection="1">
      <alignment horizontal="center"/>
      <protection locked="0"/>
    </xf>
    <xf numFmtId="164" fontId="18" fillId="0" borderId="19" xfId="0" applyNumberFormat="1" applyFont="1" applyBorder="1" applyAlignment="1" applyProtection="1">
      <alignment horizontal="center"/>
      <protection locked="0"/>
    </xf>
    <xf numFmtId="0" fontId="14" fillId="3" borderId="30" xfId="0" applyFont="1" applyFill="1" applyBorder="1" applyAlignment="1" applyProtection="1">
      <alignment horizontal="center"/>
    </xf>
    <xf numFmtId="0" fontId="14" fillId="3" borderId="31" xfId="0" applyFont="1" applyFill="1" applyBorder="1" applyAlignment="1" applyProtection="1">
      <alignment horizontal="center"/>
    </xf>
    <xf numFmtId="164" fontId="8" fillId="6" borderId="31" xfId="0" applyNumberFormat="1" applyFont="1" applyFill="1" applyBorder="1" applyAlignment="1" applyProtection="1">
      <alignment horizontal="center"/>
    </xf>
    <xf numFmtId="164" fontId="8" fillId="6" borderId="19" xfId="0" applyNumberFormat="1" applyFont="1" applyFill="1" applyBorder="1" applyAlignment="1" applyProtection="1">
      <alignment horizontal="center"/>
    </xf>
    <xf numFmtId="164" fontId="18" fillId="0" borderId="20" xfId="0" applyNumberFormat="1" applyFont="1" applyBorder="1" applyAlignment="1" applyProtection="1">
      <alignment horizontal="center"/>
      <protection locked="0"/>
    </xf>
    <xf numFmtId="0" fontId="4" fillId="4" borderId="33" xfId="0" applyFont="1" applyFill="1" applyBorder="1" applyAlignment="1" applyProtection="1">
      <alignment horizontal="center" vertical="center" wrapText="1"/>
      <protection locked="0"/>
    </xf>
    <xf numFmtId="0" fontId="4" fillId="4" borderId="15" xfId="0" applyFont="1" applyFill="1" applyBorder="1" applyAlignment="1" applyProtection="1">
      <alignment horizontal="center" vertical="center" wrapText="1"/>
      <protection locked="0"/>
    </xf>
    <xf numFmtId="0" fontId="4" fillId="4" borderId="16" xfId="0" applyFont="1" applyFill="1" applyBorder="1" applyAlignment="1" applyProtection="1">
      <alignment horizontal="center" vertical="center" wrapText="1"/>
      <protection locked="0"/>
    </xf>
    <xf numFmtId="0" fontId="4" fillId="4" borderId="21" xfId="0" applyFont="1" applyFill="1" applyBorder="1" applyAlignment="1" applyProtection="1">
      <alignment horizontal="center" vertical="center" wrapText="1"/>
      <protection locked="0"/>
    </xf>
    <xf numFmtId="0" fontId="4" fillId="4" borderId="34" xfId="0" applyFont="1" applyFill="1" applyBorder="1" applyAlignment="1" applyProtection="1">
      <alignment horizontal="center" vertical="center" wrapText="1"/>
      <protection locked="0"/>
    </xf>
    <xf numFmtId="0" fontId="4" fillId="4" borderId="22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164" fontId="28" fillId="0" borderId="20" xfId="0" applyNumberFormat="1" applyFont="1" applyBorder="1" applyAlignment="1" applyProtection="1">
      <alignment horizontal="center"/>
      <protection locked="0"/>
    </xf>
    <xf numFmtId="0" fontId="8" fillId="0" borderId="30" xfId="0" applyFont="1" applyBorder="1" applyAlignment="1" applyProtection="1">
      <alignment wrapText="1"/>
      <protection locked="0"/>
    </xf>
    <xf numFmtId="0" fontId="8" fillId="0" borderId="31" xfId="0" applyFont="1" applyBorder="1" applyAlignment="1" applyProtection="1">
      <alignment wrapText="1"/>
      <protection locked="0"/>
    </xf>
    <xf numFmtId="0" fontId="8" fillId="0" borderId="19" xfId="0" applyFont="1" applyBorder="1" applyAlignment="1" applyProtection="1">
      <alignment wrapText="1"/>
      <protection locked="0"/>
    </xf>
    <xf numFmtId="164" fontId="28" fillId="0" borderId="30" xfId="0" applyNumberFormat="1" applyFont="1" applyBorder="1" applyAlignment="1" applyProtection="1">
      <alignment horizontal="center"/>
      <protection locked="0"/>
    </xf>
    <xf numFmtId="164" fontId="28" fillId="0" borderId="19" xfId="0" applyNumberFormat="1" applyFont="1" applyBorder="1" applyAlignment="1" applyProtection="1">
      <alignment horizontal="center"/>
      <protection locked="0"/>
    </xf>
    <xf numFmtId="164" fontId="8" fillId="0" borderId="31" xfId="0" applyNumberFormat="1" applyFont="1" applyBorder="1" applyAlignment="1" applyProtection="1">
      <alignment horizontal="center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3" fillId="0" borderId="31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164" fontId="8" fillId="0" borderId="31" xfId="0" applyNumberFormat="1" applyFont="1" applyFill="1" applyBorder="1" applyAlignment="1" applyProtection="1">
      <alignment horizontal="center"/>
    </xf>
    <xf numFmtId="164" fontId="8" fillId="0" borderId="19" xfId="0" applyNumberFormat="1" applyFont="1" applyFill="1" applyBorder="1" applyAlignment="1" applyProtection="1">
      <alignment horizontal="center"/>
    </xf>
    <xf numFmtId="0" fontId="8" fillId="3" borderId="30" xfId="0" applyFont="1" applyFill="1" applyBorder="1" applyAlignment="1" applyProtection="1">
      <alignment horizontal="left" wrapText="1"/>
      <protection locked="0"/>
    </xf>
    <xf numFmtId="0" fontId="8" fillId="3" borderId="31" xfId="0" applyFont="1" applyFill="1" applyBorder="1" applyAlignment="1" applyProtection="1">
      <alignment horizontal="left" wrapText="1"/>
      <protection locked="0"/>
    </xf>
    <xf numFmtId="0" fontId="8" fillId="3" borderId="19" xfId="0" applyFont="1" applyFill="1" applyBorder="1" applyAlignment="1" applyProtection="1">
      <alignment horizontal="left" wrapText="1"/>
      <protection locked="0"/>
    </xf>
    <xf numFmtId="0" fontId="23" fillId="0" borderId="4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3" fillId="0" borderId="7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 wrapText="1"/>
      <protection locked="0"/>
    </xf>
    <xf numFmtId="0" fontId="23" fillId="0" borderId="8" xfId="0" applyFont="1" applyBorder="1" applyAlignment="1" applyProtection="1">
      <alignment horizontal="center" vertical="center" wrapText="1"/>
      <protection locked="0"/>
    </xf>
    <xf numFmtId="0" fontId="23" fillId="0" borderId="9" xfId="0" applyFont="1" applyBorder="1" applyAlignment="1" applyProtection="1">
      <alignment horizontal="center" vertical="center" wrapText="1"/>
      <protection locked="0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23" fillId="0" borderId="11" xfId="0" applyFont="1" applyBorder="1" applyAlignment="1" applyProtection="1">
      <alignment horizontal="center" vertical="center" wrapText="1"/>
      <protection locked="0"/>
    </xf>
    <xf numFmtId="0" fontId="7" fillId="2" borderId="24" xfId="0" applyFont="1" applyFill="1" applyBorder="1" applyAlignment="1" applyProtection="1">
      <alignment horizontal="center" vertical="center" wrapText="1" shrinkToFit="1"/>
    </xf>
    <xf numFmtId="0" fontId="7" fillId="2" borderId="32" xfId="0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right"/>
    </xf>
    <xf numFmtId="0" fontId="10" fillId="0" borderId="11" xfId="0" applyFont="1" applyBorder="1" applyAlignment="1" applyProtection="1">
      <alignment horizontal="right"/>
    </xf>
    <xf numFmtId="0" fontId="21" fillId="4" borderId="4" xfId="0" applyFont="1" applyFill="1" applyBorder="1" applyAlignment="1" applyProtection="1">
      <alignment horizontal="center" vertical="center" wrapText="1"/>
      <protection locked="0"/>
    </xf>
    <xf numFmtId="0" fontId="22" fillId="4" borderId="5" xfId="0" applyFont="1" applyFill="1" applyBorder="1" applyAlignment="1" applyProtection="1">
      <alignment horizontal="center" vertical="center" wrapText="1"/>
      <protection locked="0"/>
    </xf>
    <xf numFmtId="0" fontId="22" fillId="4" borderId="6" xfId="0" applyFont="1" applyFill="1" applyBorder="1" applyAlignment="1" applyProtection="1">
      <alignment horizontal="center" vertical="center" wrapText="1"/>
      <protection locked="0"/>
    </xf>
    <xf numFmtId="0" fontId="22" fillId="4" borderId="9" xfId="0" applyFont="1" applyFill="1" applyBorder="1" applyAlignment="1" applyProtection="1">
      <alignment horizontal="center" vertical="center" wrapText="1"/>
      <protection locked="0"/>
    </xf>
    <xf numFmtId="0" fontId="22" fillId="4" borderId="10" xfId="0" applyFont="1" applyFill="1" applyBorder="1" applyAlignment="1" applyProtection="1">
      <alignment horizontal="center" vertical="center" wrapText="1"/>
      <protection locked="0"/>
    </xf>
    <xf numFmtId="0" fontId="22" fillId="4" borderId="11" xfId="0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17" fillId="2" borderId="33" xfId="0" applyFont="1" applyFill="1" applyBorder="1" applyAlignment="1" applyProtection="1">
      <alignment horizontal="left" vertical="center" wrapText="1"/>
    </xf>
    <xf numFmtId="0" fontId="5" fillId="2" borderId="16" xfId="0" applyFont="1" applyFill="1" applyBorder="1" applyAlignment="1" applyProtection="1">
      <alignment horizontal="left" vertical="center" wrapText="1"/>
    </xf>
    <xf numFmtId="0" fontId="17" fillId="2" borderId="17" xfId="0" applyFont="1" applyFill="1" applyBorder="1" applyAlignment="1" applyProtection="1">
      <alignment horizontal="left" vertical="center" wrapText="1"/>
    </xf>
    <xf numFmtId="0" fontId="17" fillId="2" borderId="18" xfId="0" applyFont="1" applyFill="1" applyBorder="1" applyAlignment="1" applyProtection="1">
      <alignment horizontal="left" vertical="center" wrapText="1"/>
    </xf>
    <xf numFmtId="0" fontId="17" fillId="2" borderId="46" xfId="0" applyFont="1" applyFill="1" applyBorder="1" applyAlignment="1" applyProtection="1">
      <alignment horizontal="left" vertical="center" wrapText="1"/>
    </xf>
    <xf numFmtId="0" fontId="17" fillId="2" borderId="47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center" vertical="center"/>
    </xf>
    <xf numFmtId="0" fontId="10" fillId="2" borderId="6" xfId="0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0" fontId="13" fillId="2" borderId="20" xfId="0" applyFont="1" applyFill="1" applyBorder="1" applyAlignment="1" applyProtection="1">
      <alignment horizontal="center" vertical="center"/>
    </xf>
    <xf numFmtId="0" fontId="13" fillId="2" borderId="12" xfId="0" applyFont="1" applyFill="1" applyBorder="1" applyAlignment="1" applyProtection="1">
      <alignment horizontal="center" vertical="center"/>
    </xf>
    <xf numFmtId="0" fontId="13" fillId="2" borderId="13" xfId="0" applyFont="1" applyFill="1" applyBorder="1" applyAlignment="1" applyProtection="1">
      <alignment horizontal="center" vertical="center"/>
    </xf>
    <xf numFmtId="0" fontId="17" fillId="2" borderId="58" xfId="0" applyFont="1" applyFill="1" applyBorder="1" applyAlignment="1" applyProtection="1">
      <alignment horizontal="left" vertical="center" wrapText="1"/>
    </xf>
    <xf numFmtId="0" fontId="17" fillId="2" borderId="59" xfId="0" applyFont="1" applyFill="1" applyBorder="1" applyAlignment="1" applyProtection="1">
      <alignment horizontal="left" vertical="center" wrapText="1"/>
    </xf>
    <xf numFmtId="3" fontId="7" fillId="6" borderId="20" xfId="0" applyNumberFormat="1" applyFont="1" applyFill="1" applyBorder="1" applyAlignment="1" applyProtection="1">
      <alignment horizontal="center"/>
    </xf>
    <xf numFmtId="0" fontId="19" fillId="2" borderId="20" xfId="0" applyFont="1" applyFill="1" applyBorder="1" applyAlignment="1" applyProtection="1">
      <alignment horizontal="right" vertical="center" wrapText="1"/>
    </xf>
    <xf numFmtId="3" fontId="7" fillId="6" borderId="20" xfId="0" applyNumberFormat="1" applyFont="1" applyFill="1" applyBorder="1" applyAlignment="1" applyProtection="1">
      <alignment horizontal="right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3" fontId="7" fillId="6" borderId="30" xfId="0" applyNumberFormat="1" applyFont="1" applyFill="1" applyBorder="1" applyAlignment="1" applyProtection="1">
      <alignment horizontal="center"/>
    </xf>
    <xf numFmtId="3" fontId="7" fillId="6" borderId="19" xfId="0" applyNumberFormat="1" applyFont="1" applyFill="1" applyBorder="1" applyAlignment="1" applyProtection="1">
      <alignment horizontal="center"/>
    </xf>
    <xf numFmtId="0" fontId="7" fillId="2" borderId="20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left"/>
      <protection locked="0"/>
    </xf>
    <xf numFmtId="0" fontId="11" fillId="0" borderId="30" xfId="0" applyFont="1" applyBorder="1" applyAlignment="1" applyProtection="1">
      <alignment wrapText="1"/>
      <protection locked="0"/>
    </xf>
    <xf numFmtId="0" fontId="11" fillId="0" borderId="31" xfId="0" applyFont="1" applyBorder="1" applyAlignment="1" applyProtection="1">
      <alignment wrapText="1"/>
      <protection locked="0"/>
    </xf>
    <xf numFmtId="0" fontId="11" fillId="0" borderId="19" xfId="0" applyFont="1" applyBorder="1" applyAlignment="1" applyProtection="1">
      <alignment wrapText="1"/>
      <protection locked="0"/>
    </xf>
    <xf numFmtId="0" fontId="11" fillId="0" borderId="30" xfId="0" applyFont="1" applyBorder="1" applyAlignment="1" applyProtection="1">
      <alignment horizontal="left" wrapText="1"/>
      <protection locked="0"/>
    </xf>
    <xf numFmtId="0" fontId="11" fillId="0" borderId="31" xfId="0" applyFont="1" applyBorder="1" applyAlignment="1" applyProtection="1">
      <alignment horizontal="left" wrapText="1"/>
      <protection locked="0"/>
    </xf>
    <xf numFmtId="0" fontId="11" fillId="0" borderId="19" xfId="0" applyFont="1" applyBorder="1" applyAlignment="1" applyProtection="1">
      <alignment horizontal="left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7" fillId="2" borderId="30" xfId="0" applyFont="1" applyFill="1" applyBorder="1" applyAlignment="1" applyProtection="1">
      <alignment horizontal="right" vertical="center"/>
    </xf>
    <xf numFmtId="0" fontId="7" fillId="2" borderId="19" xfId="0" applyFont="1" applyFill="1" applyBorder="1" applyAlignment="1" applyProtection="1">
      <alignment horizontal="right" vertical="center"/>
    </xf>
    <xf numFmtId="164" fontId="7" fillId="6" borderId="30" xfId="0" applyNumberFormat="1" applyFont="1" applyFill="1" applyBorder="1" applyAlignment="1" applyProtection="1">
      <alignment horizontal="center" vertical="center"/>
    </xf>
    <xf numFmtId="164" fontId="7" fillId="6" borderId="19" xfId="0" applyNumberFormat="1" applyFont="1" applyFill="1" applyBorder="1" applyAlignment="1" applyProtection="1">
      <alignment horizontal="center" vertical="center"/>
    </xf>
    <xf numFmtId="164" fontId="0" fillId="0" borderId="30" xfId="0" applyNumberFormat="1" applyBorder="1" applyAlignment="1" applyProtection="1">
      <alignment horizontal="center"/>
      <protection locked="0"/>
    </xf>
    <xf numFmtId="164" fontId="0" fillId="0" borderId="19" xfId="0" applyNumberForma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5" fillId="0" borderId="30" xfId="0" applyFont="1" applyBorder="1" applyAlignment="1" applyProtection="1">
      <alignment horizontal="left" wrapText="1"/>
      <protection locked="0"/>
    </xf>
    <xf numFmtId="0" fontId="5" fillId="0" borderId="31" xfId="0" applyFont="1" applyBorder="1" applyAlignment="1" applyProtection="1">
      <alignment horizontal="left" wrapText="1"/>
      <protection locked="0"/>
    </xf>
    <xf numFmtId="0" fontId="5" fillId="0" borderId="19" xfId="0" applyFont="1" applyBorder="1" applyAlignment="1" applyProtection="1">
      <alignment horizontal="left" wrapText="1"/>
      <protection locked="0"/>
    </xf>
    <xf numFmtId="0" fontId="11" fillId="0" borderId="30" xfId="0" applyFont="1" applyBorder="1" applyAlignment="1" applyProtection="1">
      <alignment horizontal="center" wrapText="1"/>
      <protection locked="0"/>
    </xf>
    <xf numFmtId="0" fontId="11" fillId="0" borderId="19" xfId="0" applyFont="1" applyBorder="1" applyAlignment="1" applyProtection="1">
      <alignment horizontal="center" wrapText="1"/>
      <protection locked="0"/>
    </xf>
    <xf numFmtId="0" fontId="19" fillId="0" borderId="30" xfId="0" applyFont="1" applyBorder="1" applyAlignment="1" applyProtection="1">
      <alignment wrapText="1"/>
      <protection locked="0"/>
    </xf>
    <xf numFmtId="0" fontId="19" fillId="0" borderId="31" xfId="0" applyFont="1" applyBorder="1" applyAlignment="1" applyProtection="1">
      <alignment wrapText="1"/>
      <protection locked="0"/>
    </xf>
    <xf numFmtId="0" fontId="19" fillId="0" borderId="19" xfId="0" applyFont="1" applyBorder="1" applyAlignment="1" applyProtection="1">
      <alignment wrapText="1"/>
      <protection locked="0"/>
    </xf>
    <xf numFmtId="0" fontId="18" fillId="0" borderId="30" xfId="0" applyFont="1" applyBorder="1" applyAlignment="1" applyProtection="1">
      <alignment horizontal="left" wrapText="1"/>
      <protection locked="0"/>
    </xf>
    <xf numFmtId="0" fontId="18" fillId="0" borderId="31" xfId="0" applyFont="1" applyBorder="1" applyAlignment="1" applyProtection="1">
      <alignment horizontal="left" wrapText="1"/>
      <protection locked="0"/>
    </xf>
    <xf numFmtId="0" fontId="18" fillId="0" borderId="19" xfId="0" applyFont="1" applyBorder="1" applyAlignment="1" applyProtection="1">
      <alignment horizontal="left" wrapText="1"/>
      <protection locked="0"/>
    </xf>
    <xf numFmtId="0" fontId="19" fillId="0" borderId="31" xfId="0" applyFont="1" applyBorder="1" applyAlignment="1" applyProtection="1">
      <protection locked="0"/>
    </xf>
    <xf numFmtId="0" fontId="19" fillId="0" borderId="19" xfId="0" applyFont="1" applyBorder="1" applyAlignment="1" applyProtection="1">
      <protection locked="0"/>
    </xf>
    <xf numFmtId="0" fontId="19" fillId="0" borderId="30" xfId="0" applyFont="1" applyBorder="1" applyAlignment="1" applyProtection="1">
      <protection locked="0"/>
    </xf>
    <xf numFmtId="0" fontId="6" fillId="0" borderId="30" xfId="0" applyFont="1" applyBorder="1" applyAlignment="1" applyProtection="1">
      <alignment horizontal="left" wrapText="1"/>
      <protection locked="0"/>
    </xf>
    <xf numFmtId="0" fontId="6" fillId="0" borderId="31" xfId="0" applyFont="1" applyBorder="1" applyAlignment="1" applyProtection="1">
      <alignment horizontal="left" wrapText="1"/>
      <protection locked="0"/>
    </xf>
    <xf numFmtId="0" fontId="6" fillId="0" borderId="19" xfId="0" applyFont="1" applyBorder="1" applyAlignment="1" applyProtection="1">
      <alignment horizontal="left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5" fillId="3" borderId="30" xfId="0" applyFont="1" applyFill="1" applyBorder="1" applyAlignment="1" applyProtection="1">
      <alignment horizontal="left" wrapText="1"/>
      <protection locked="0"/>
    </xf>
    <xf numFmtId="0" fontId="5" fillId="3" borderId="31" xfId="0" applyFont="1" applyFill="1" applyBorder="1" applyAlignment="1" applyProtection="1">
      <alignment horizontal="left" wrapText="1"/>
      <protection locked="0"/>
    </xf>
    <xf numFmtId="0" fontId="5" fillId="3" borderId="19" xfId="0" applyFont="1" applyFill="1" applyBorder="1" applyAlignment="1" applyProtection="1">
      <alignment horizontal="left" wrapText="1"/>
      <protection locked="0"/>
    </xf>
    <xf numFmtId="164" fontId="11" fillId="0" borderId="20" xfId="0" applyNumberFormat="1" applyFont="1" applyBorder="1" applyAlignment="1" applyProtection="1">
      <alignment horizontal="center"/>
      <protection locked="0"/>
    </xf>
    <xf numFmtId="0" fontId="6" fillId="3" borderId="30" xfId="0" applyFont="1" applyFill="1" applyBorder="1" applyAlignment="1" applyProtection="1">
      <alignment horizontal="left" wrapText="1"/>
      <protection locked="0"/>
    </xf>
    <xf numFmtId="0" fontId="6" fillId="3" borderId="31" xfId="0" applyFont="1" applyFill="1" applyBorder="1" applyAlignment="1" applyProtection="1">
      <alignment horizontal="left" wrapText="1"/>
      <protection locked="0"/>
    </xf>
    <xf numFmtId="0" fontId="6" fillId="3" borderId="19" xfId="0" applyFont="1" applyFill="1" applyBorder="1" applyAlignment="1" applyProtection="1">
      <alignment horizontal="left" wrapText="1"/>
      <protection locked="0"/>
    </xf>
    <xf numFmtId="0" fontId="11" fillId="0" borderId="30" xfId="0" applyFont="1" applyBorder="1" applyAlignment="1" applyProtection="1">
      <alignment horizontal="left"/>
    </xf>
    <xf numFmtId="0" fontId="11" fillId="0" borderId="31" xfId="0" applyFont="1" applyBorder="1" applyAlignment="1" applyProtection="1">
      <alignment horizontal="left"/>
    </xf>
    <xf numFmtId="0" fontId="11" fillId="0" borderId="19" xfId="0" applyFont="1" applyBorder="1" applyAlignment="1" applyProtection="1">
      <alignment horizontal="left"/>
    </xf>
    <xf numFmtId="4" fontId="22" fillId="0" borderId="30" xfId="0" applyNumberFormat="1" applyFont="1" applyFill="1" applyBorder="1" applyAlignment="1" applyProtection="1">
      <alignment horizontal="center"/>
      <protection locked="0"/>
    </xf>
    <xf numFmtId="4" fontId="22" fillId="0" borderId="19" xfId="0" applyNumberFormat="1" applyFont="1" applyFill="1" applyBorder="1" applyAlignment="1" applyProtection="1">
      <alignment horizontal="center"/>
      <protection locked="0"/>
    </xf>
    <xf numFmtId="0" fontId="5" fillId="0" borderId="30" xfId="0" applyFont="1" applyFill="1" applyBorder="1" applyAlignment="1" applyProtection="1">
      <alignment horizontal="left" wrapText="1"/>
    </xf>
    <xf numFmtId="0" fontId="5" fillId="0" borderId="31" xfId="0" applyFont="1" applyFill="1" applyBorder="1" applyAlignment="1" applyProtection="1">
      <alignment horizontal="left" wrapText="1"/>
    </xf>
    <xf numFmtId="0" fontId="5" fillId="0" borderId="19" xfId="0" applyFont="1" applyFill="1" applyBorder="1" applyAlignment="1" applyProtection="1">
      <alignment horizontal="left" wrapText="1"/>
    </xf>
    <xf numFmtId="0" fontId="11" fillId="0" borderId="20" xfId="0" applyFont="1" applyBorder="1" applyAlignment="1" applyProtection="1">
      <alignment horizontal="left"/>
    </xf>
    <xf numFmtId="0" fontId="11" fillId="0" borderId="32" xfId="0" applyFont="1" applyBorder="1" applyAlignment="1" applyProtection="1">
      <alignment horizontal="left"/>
    </xf>
    <xf numFmtId="0" fontId="6" fillId="2" borderId="30" xfId="0" applyFont="1" applyFill="1" applyBorder="1" applyAlignment="1" applyProtection="1">
      <alignment horizontal="center" vertical="center" wrapText="1"/>
    </xf>
    <xf numFmtId="0" fontId="6" fillId="2" borderId="31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4" fontId="7" fillId="6" borderId="27" xfId="0" applyNumberFormat="1" applyFont="1" applyFill="1" applyBorder="1" applyAlignment="1" applyProtection="1">
      <alignment horizontal="right"/>
    </xf>
    <xf numFmtId="4" fontId="7" fillId="6" borderId="29" xfId="0" applyNumberFormat="1" applyFont="1" applyFill="1" applyBorder="1" applyAlignment="1" applyProtection="1">
      <alignment horizontal="right"/>
    </xf>
    <xf numFmtId="0" fontId="15" fillId="0" borderId="19" xfId="0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left" vertical="center"/>
    </xf>
    <xf numFmtId="0" fontId="8" fillId="0" borderId="30" xfId="0" applyFont="1" applyBorder="1" applyAlignment="1" applyProtection="1">
      <alignment horizontal="left" vertical="center"/>
    </xf>
    <xf numFmtId="0" fontId="7" fillId="2" borderId="26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11" fillId="2" borderId="31" xfId="0" applyFont="1" applyFill="1" applyBorder="1" applyAlignment="1" applyProtection="1">
      <alignment horizontal="center"/>
    </xf>
    <xf numFmtId="0" fontId="11" fillId="2" borderId="19" xfId="0" applyFont="1" applyFill="1" applyBorder="1" applyAlignment="1" applyProtection="1">
      <alignment horizontal="center"/>
    </xf>
    <xf numFmtId="0" fontId="0" fillId="0" borderId="20" xfId="0" applyBorder="1" applyAlignment="1" applyProtection="1">
      <alignment horizontal="center" wrapText="1"/>
    </xf>
    <xf numFmtId="0" fontId="7" fillId="2" borderId="30" xfId="0" applyFont="1" applyFill="1" applyBorder="1" applyAlignment="1" applyProtection="1">
      <alignment horizontal="center"/>
    </xf>
    <xf numFmtId="0" fontId="8" fillId="2" borderId="3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/>
    </xf>
    <xf numFmtId="164" fontId="0" fillId="0" borderId="25" xfId="0" applyNumberFormat="1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3" fontId="7" fillId="6" borderId="27" xfId="0" applyNumberFormat="1" applyFont="1" applyFill="1" applyBorder="1" applyAlignment="1" applyProtection="1">
      <alignment horizontal="right"/>
    </xf>
    <xf numFmtId="3" fontId="7" fillId="6" borderId="29" xfId="0" applyNumberFormat="1" applyFont="1" applyFill="1" applyBorder="1" applyAlignment="1" applyProtection="1">
      <alignment horizontal="right"/>
    </xf>
    <xf numFmtId="164" fontId="7" fillId="6" borderId="27" xfId="0" applyNumberFormat="1" applyFont="1" applyFill="1" applyBorder="1" applyAlignment="1" applyProtection="1">
      <alignment horizontal="right"/>
    </xf>
    <xf numFmtId="164" fontId="7" fillId="6" borderId="28" xfId="0" applyNumberFormat="1" applyFont="1" applyFill="1" applyBorder="1" applyAlignment="1" applyProtection="1">
      <alignment horizontal="right"/>
    </xf>
    <xf numFmtId="164" fontId="7" fillId="6" borderId="29" xfId="0" applyNumberFormat="1" applyFont="1" applyFill="1" applyBorder="1" applyAlignment="1" applyProtection="1">
      <alignment horizontal="right"/>
    </xf>
    <xf numFmtId="0" fontId="0" fillId="3" borderId="31" xfId="0" applyFill="1" applyBorder="1" applyAlignment="1">
      <alignment horizontal="left" wrapText="1"/>
    </xf>
    <xf numFmtId="0" fontId="0" fillId="3" borderId="19" xfId="0" applyFill="1" applyBorder="1" applyAlignment="1">
      <alignment horizontal="left" wrapText="1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left" vertical="top"/>
      <protection locked="0"/>
    </xf>
    <xf numFmtId="0" fontId="11" fillId="0" borderId="31" xfId="0" applyFont="1" applyBorder="1" applyAlignment="1" applyProtection="1">
      <alignment horizontal="left" vertical="top"/>
      <protection locked="0"/>
    </xf>
    <xf numFmtId="0" fontId="11" fillId="0" borderId="20" xfId="0" applyFont="1" applyBorder="1" applyAlignment="1" applyProtection="1">
      <alignment horizontal="center" vertical="center" wrapText="1"/>
      <protection locked="0"/>
    </xf>
    <xf numFmtId="0" fontId="0" fillId="3" borderId="0" xfId="0" applyFill="1" applyBorder="1" applyAlignment="1" applyProtection="1">
      <alignment horizontal="center"/>
      <protection locked="0"/>
    </xf>
    <xf numFmtId="164" fontId="11" fillId="2" borderId="20" xfId="0" applyNumberFormat="1" applyFont="1" applyFill="1" applyBorder="1" applyAlignment="1" applyProtection="1">
      <alignment horizontal="center"/>
    </xf>
    <xf numFmtId="0" fontId="25" fillId="0" borderId="30" xfId="0" applyFont="1" applyBorder="1" applyAlignment="1" applyProtection="1">
      <alignment wrapText="1"/>
      <protection locked="0"/>
    </xf>
    <xf numFmtId="0" fontId="25" fillId="0" borderId="31" xfId="0" applyFont="1" applyBorder="1" applyAlignment="1" applyProtection="1">
      <protection locked="0"/>
    </xf>
    <xf numFmtId="0" fontId="25" fillId="0" borderId="19" xfId="0" applyFont="1" applyBorder="1" applyAlignment="1" applyProtection="1">
      <protection locked="0"/>
    </xf>
    <xf numFmtId="0" fontId="7" fillId="9" borderId="36" xfId="0" applyFont="1" applyFill="1" applyBorder="1" applyAlignment="1" applyProtection="1">
      <alignment horizontal="center" vertical="center"/>
    </xf>
    <xf numFmtId="0" fontId="7" fillId="9" borderId="35" xfId="0" applyFont="1" applyFill="1" applyBorder="1" applyAlignment="1" applyProtection="1">
      <alignment horizontal="center" vertical="center"/>
    </xf>
    <xf numFmtId="0" fontId="7" fillId="9" borderId="14" xfId="0" applyFont="1" applyFill="1" applyBorder="1" applyAlignment="1" applyProtection="1">
      <alignment horizontal="center" vertical="center"/>
    </xf>
    <xf numFmtId="0" fontId="7" fillId="5" borderId="20" xfId="0" applyFont="1" applyFill="1" applyBorder="1" applyAlignment="1" applyProtection="1">
      <alignment horizontal="right"/>
    </xf>
    <xf numFmtId="0" fontId="11" fillId="0" borderId="20" xfId="0" applyFont="1" applyFill="1" applyBorder="1" applyAlignment="1" applyProtection="1">
      <alignment horizontal="left"/>
    </xf>
    <xf numFmtId="3" fontId="7" fillId="0" borderId="20" xfId="0" applyNumberFormat="1" applyFont="1" applyBorder="1" applyAlignment="1" applyProtection="1">
      <alignment horizontal="center"/>
      <protection locked="0"/>
    </xf>
    <xf numFmtId="0" fontId="20" fillId="0" borderId="30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/>
    </xf>
    <xf numFmtId="0" fontId="20" fillId="0" borderId="19" xfId="0" applyFont="1" applyFill="1" applyBorder="1" applyAlignment="1" applyProtection="1">
      <alignment horizontal="center" vertical="center" wrapText="1"/>
    </xf>
    <xf numFmtId="0" fontId="11" fillId="0" borderId="31" xfId="0" applyNumberFormat="1" applyFont="1" applyBorder="1" applyAlignment="1" applyProtection="1">
      <alignment horizontal="center" wrapText="1"/>
      <protection locked="0"/>
    </xf>
    <xf numFmtId="0" fontId="11" fillId="0" borderId="31" xfId="0" applyNumberFormat="1" applyFont="1" applyBorder="1" applyAlignment="1" applyProtection="1">
      <alignment horizontal="center"/>
      <protection locked="0"/>
    </xf>
    <xf numFmtId="0" fontId="32" fillId="0" borderId="30" xfId="0" applyFont="1" applyFill="1" applyBorder="1" applyAlignment="1" applyProtection="1">
      <alignment horizontal="center" vertical="center" wrapText="1"/>
    </xf>
    <xf numFmtId="0" fontId="32" fillId="0" borderId="19" xfId="0" applyFont="1" applyFill="1" applyBorder="1" applyAlignment="1" applyProtection="1">
      <alignment horizontal="center" vertical="center"/>
    </xf>
    <xf numFmtId="0" fontId="20" fillId="0" borderId="30" xfId="0" applyFont="1" applyFill="1" applyBorder="1" applyAlignment="1" applyProtection="1">
      <alignment horizontal="center" vertical="center"/>
    </xf>
    <xf numFmtId="0" fontId="20" fillId="2" borderId="36" xfId="0" applyFont="1" applyFill="1" applyBorder="1" applyAlignment="1" applyProtection="1">
      <alignment horizontal="center" vertical="center" wrapText="1"/>
    </xf>
    <xf numFmtId="0" fontId="20" fillId="2" borderId="35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32" fillId="2" borderId="20" xfId="0" applyFont="1" applyFill="1" applyBorder="1" applyAlignment="1" applyProtection="1">
      <alignment horizontal="center" vertical="center" wrapText="1"/>
    </xf>
    <xf numFmtId="164" fontId="0" fillId="0" borderId="20" xfId="0" applyNumberFormat="1" applyBorder="1" applyAlignment="1" applyProtection="1">
      <alignment horizontal="center"/>
      <protection locked="0"/>
    </xf>
    <xf numFmtId="0" fontId="32" fillId="2" borderId="30" xfId="0" applyFont="1" applyFill="1" applyBorder="1" applyAlignment="1" applyProtection="1">
      <alignment horizontal="center" vertical="center"/>
    </xf>
    <xf numFmtId="0" fontId="32" fillId="2" borderId="19" xfId="0" applyFont="1" applyFill="1" applyBorder="1" applyAlignment="1" applyProtection="1">
      <alignment horizontal="center" vertical="center"/>
    </xf>
    <xf numFmtId="0" fontId="33" fillId="0" borderId="30" xfId="0" applyFont="1" applyFill="1" applyBorder="1" applyAlignment="1" applyProtection="1">
      <alignment horizontal="center" vertical="center" wrapText="1"/>
    </xf>
    <xf numFmtId="0" fontId="33" fillId="0" borderId="19" xfId="0" applyFont="1" applyFill="1" applyBorder="1" applyAlignment="1" applyProtection="1">
      <alignment horizontal="center" vertical="center"/>
    </xf>
    <xf numFmtId="0" fontId="32" fillId="2" borderId="31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/>
      <protection locked="0"/>
    </xf>
    <xf numFmtId="0" fontId="8" fillId="0" borderId="31" xfId="0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0" fontId="20" fillId="2" borderId="20" xfId="0" applyFont="1" applyFill="1" applyBorder="1" applyAlignment="1" applyProtection="1">
      <alignment horizontal="center" vertical="center" wrapText="1"/>
    </xf>
    <xf numFmtId="0" fontId="20" fillId="2" borderId="30" xfId="0" applyFont="1" applyFill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center" vertical="center"/>
    </xf>
    <xf numFmtId="0" fontId="20" fillId="2" borderId="20" xfId="0" applyFont="1" applyFill="1" applyBorder="1" applyAlignment="1" applyProtection="1">
      <alignment horizontal="center" vertical="center"/>
    </xf>
    <xf numFmtId="0" fontId="11" fillId="6" borderId="20" xfId="0" applyFont="1" applyFill="1" applyBorder="1" applyAlignment="1" applyProtection="1">
      <alignment horizontal="center"/>
    </xf>
    <xf numFmtId="3" fontId="11" fillId="0" borderId="30" xfId="0" applyNumberFormat="1" applyFont="1" applyBorder="1" applyAlignment="1" applyProtection="1">
      <alignment horizontal="center" wrapText="1"/>
      <protection locked="0"/>
    </xf>
    <xf numFmtId="3" fontId="11" fillId="0" borderId="19" xfId="0" applyNumberFormat="1" applyFont="1" applyBorder="1" applyAlignment="1" applyProtection="1">
      <alignment horizontal="center" wrapText="1"/>
      <protection locked="0"/>
    </xf>
    <xf numFmtId="0" fontId="7" fillId="5" borderId="20" xfId="0" applyFont="1" applyFill="1" applyBorder="1" applyAlignment="1" applyProtection="1">
      <alignment horizontal="center" vertical="center"/>
    </xf>
    <xf numFmtId="164" fontId="7" fillId="5" borderId="20" xfId="0" applyNumberFormat="1" applyFont="1" applyFill="1" applyBorder="1" applyAlignment="1" applyProtection="1">
      <alignment horizontal="center" vertical="center"/>
    </xf>
    <xf numFmtId="0" fontId="32" fillId="2" borderId="20" xfId="0" applyFont="1" applyFill="1" applyBorder="1" applyAlignment="1" applyProtection="1">
      <alignment horizontal="center" vertical="center"/>
    </xf>
    <xf numFmtId="0" fontId="15" fillId="0" borderId="23" xfId="0" applyFont="1" applyBorder="1" applyAlignment="1" applyProtection="1">
      <alignment horizontal="center"/>
      <protection locked="0"/>
    </xf>
    <xf numFmtId="0" fontId="3" fillId="2" borderId="20" xfId="0" applyFont="1" applyFill="1" applyBorder="1" applyAlignment="1" applyProtection="1">
      <alignment horizontal="center" vertical="center" wrapText="1"/>
    </xf>
    <xf numFmtId="0" fontId="3" fillId="2" borderId="30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left"/>
      <protection locked="0"/>
    </xf>
    <xf numFmtId="3" fontId="3" fillId="10" borderId="45" xfId="0" applyNumberFormat="1" applyFont="1" applyFill="1" applyBorder="1" applyAlignment="1" applyProtection="1">
      <alignment horizontal="center"/>
    </xf>
    <xf numFmtId="0" fontId="3" fillId="10" borderId="19" xfId="0" applyFont="1" applyFill="1" applyBorder="1" applyAlignment="1" applyProtection="1">
      <alignment horizontal="center"/>
    </xf>
    <xf numFmtId="0" fontId="25" fillId="2" borderId="44" xfId="0" applyFont="1" applyFill="1" applyBorder="1" applyAlignment="1" applyProtection="1">
      <alignment horizontal="center" vertical="center" wrapText="1"/>
    </xf>
    <xf numFmtId="0" fontId="25" fillId="2" borderId="14" xfId="0" applyFont="1" applyFill="1" applyBorder="1" applyAlignment="1" applyProtection="1">
      <alignment horizontal="center" vertical="center" wrapText="1"/>
    </xf>
    <xf numFmtId="0" fontId="25" fillId="2" borderId="36" xfId="0" applyFont="1" applyFill="1" applyBorder="1" applyAlignment="1" applyProtection="1">
      <alignment horizontal="center" vertical="center" wrapText="1"/>
    </xf>
    <xf numFmtId="0" fontId="25" fillId="2" borderId="50" xfId="0" applyFont="1" applyFill="1" applyBorder="1" applyAlignment="1" applyProtection="1">
      <alignment horizontal="center" vertical="center" wrapText="1"/>
    </xf>
    <xf numFmtId="9" fontId="3" fillId="6" borderId="30" xfId="0" applyNumberFormat="1" applyFont="1" applyFill="1" applyBorder="1" applyAlignment="1" applyProtection="1">
      <alignment horizontal="center"/>
    </xf>
    <xf numFmtId="9" fontId="3" fillId="6" borderId="49" xfId="0" applyNumberFormat="1" applyFont="1" applyFill="1" applyBorder="1" applyAlignment="1" applyProtection="1">
      <alignment horizontal="center"/>
    </xf>
    <xf numFmtId="0" fontId="6" fillId="0" borderId="30" xfId="0" applyFont="1" applyBorder="1" applyAlignment="1" applyProtection="1">
      <alignment horizontal="left"/>
      <protection locked="0"/>
    </xf>
    <xf numFmtId="0" fontId="6" fillId="0" borderId="31" xfId="0" applyFont="1" applyBorder="1" applyAlignment="1" applyProtection="1">
      <alignment horizontal="left"/>
      <protection locked="0"/>
    </xf>
    <xf numFmtId="0" fontId="6" fillId="0" borderId="19" xfId="0" applyFont="1" applyBorder="1" applyAlignment="1" applyProtection="1">
      <alignment horizontal="left"/>
      <protection locked="0"/>
    </xf>
    <xf numFmtId="0" fontId="14" fillId="9" borderId="30" xfId="0" applyFont="1" applyFill="1" applyBorder="1" applyAlignment="1" applyProtection="1">
      <alignment horizontal="left"/>
    </xf>
    <xf numFmtId="0" fontId="14" fillId="9" borderId="31" xfId="0" applyFont="1" applyFill="1" applyBorder="1" applyAlignment="1" applyProtection="1">
      <alignment horizontal="left"/>
    </xf>
    <xf numFmtId="0" fontId="20" fillId="3" borderId="0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</xf>
    <xf numFmtId="0" fontId="0" fillId="2" borderId="51" xfId="0" applyFill="1" applyBorder="1" applyAlignment="1" applyProtection="1">
      <alignment horizontal="center"/>
    </xf>
    <xf numFmtId="0" fontId="0" fillId="2" borderId="54" xfId="0" applyFill="1" applyBorder="1" applyAlignment="1" applyProtection="1">
      <alignment horizontal="center"/>
    </xf>
    <xf numFmtId="0" fontId="0" fillId="2" borderId="3" xfId="0" applyFill="1" applyBorder="1" applyAlignment="1" applyProtection="1">
      <alignment horizontal="center"/>
    </xf>
    <xf numFmtId="3" fontId="3" fillId="6" borderId="45" xfId="0" applyNumberFormat="1" applyFont="1" applyFill="1" applyBorder="1" applyAlignment="1" applyProtection="1">
      <alignment horizontal="center"/>
    </xf>
    <xf numFmtId="0" fontId="3" fillId="6" borderId="19" xfId="0" applyFont="1" applyFill="1" applyBorder="1" applyAlignment="1" applyProtection="1">
      <alignment horizontal="center"/>
    </xf>
    <xf numFmtId="0" fontId="19" fillId="2" borderId="30" xfId="0" applyFont="1" applyFill="1" applyBorder="1" applyAlignment="1" applyProtection="1">
      <alignment horizontal="center" vertical="center" wrapText="1"/>
    </xf>
    <xf numFmtId="0" fontId="19" fillId="2" borderId="19" xfId="0" applyFont="1" applyFill="1" applyBorder="1" applyAlignment="1" applyProtection="1">
      <alignment horizontal="center" vertical="center" wrapText="1"/>
    </xf>
    <xf numFmtId="0" fontId="11" fillId="6" borderId="30" xfId="0" applyFont="1" applyFill="1" applyBorder="1" applyAlignment="1" applyProtection="1">
      <alignment horizontal="center" wrapText="1"/>
    </xf>
    <xf numFmtId="0" fontId="11" fillId="6" borderId="19" xfId="0" applyFont="1" applyFill="1" applyBorder="1" applyAlignment="1" applyProtection="1">
      <alignment horizontal="center" wrapText="1"/>
    </xf>
    <xf numFmtId="0" fontId="0" fillId="5" borderId="30" xfId="0" applyFill="1" applyBorder="1" applyAlignment="1" applyProtection="1">
      <alignment horizontal="center"/>
    </xf>
    <xf numFmtId="0" fontId="0" fillId="5" borderId="31" xfId="0" applyFill="1" applyBorder="1" applyAlignment="1" applyProtection="1">
      <alignment horizontal="center"/>
    </xf>
    <xf numFmtId="0" fontId="0" fillId="5" borderId="19" xfId="0" applyFill="1" applyBorder="1" applyAlignment="1" applyProtection="1">
      <alignment horizontal="center"/>
    </xf>
    <xf numFmtId="164" fontId="0" fillId="3" borderId="20" xfId="0" applyNumberFormat="1" applyFill="1" applyBorder="1" applyAlignment="1" applyProtection="1">
      <alignment horizontal="center"/>
      <protection locked="0"/>
    </xf>
    <xf numFmtId="0" fontId="20" fillId="3" borderId="30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 applyProtection="1">
      <alignment horizontal="center" vertical="center" wrapText="1"/>
    </xf>
    <xf numFmtId="0" fontId="32" fillId="3" borderId="30" xfId="0" applyFont="1" applyFill="1" applyBorder="1" applyAlignment="1" applyProtection="1">
      <alignment horizontal="center" vertical="center" wrapText="1"/>
    </xf>
    <xf numFmtId="0" fontId="32" fillId="3" borderId="19" xfId="0" applyFont="1" applyFill="1" applyBorder="1" applyAlignment="1" applyProtection="1">
      <alignment horizontal="center" vertical="center" wrapText="1"/>
    </xf>
    <xf numFmtId="164" fontId="7" fillId="3" borderId="0" xfId="0" applyNumberFormat="1" applyFont="1" applyFill="1" applyBorder="1" applyAlignment="1" applyProtection="1">
      <alignment horizontal="right" vertical="center"/>
      <protection locked="0"/>
    </xf>
    <xf numFmtId="164" fontId="0" fillId="0" borderId="20" xfId="0" applyNumberFormat="1" applyBorder="1" applyAlignment="1" applyProtection="1">
      <alignment horizont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35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 applyProtection="1">
      <alignment horizontal="right"/>
      <protection locked="0"/>
    </xf>
    <xf numFmtId="164" fontId="7" fillId="3" borderId="0" xfId="0" applyNumberFormat="1" applyFont="1" applyFill="1" applyBorder="1" applyAlignment="1" applyProtection="1">
      <alignment horizontal="center"/>
      <protection locked="0"/>
    </xf>
    <xf numFmtId="0" fontId="6" fillId="0" borderId="20" xfId="0" applyFont="1" applyBorder="1" applyAlignment="1" applyProtection="1">
      <alignment horizontal="left" wrapText="1"/>
      <protection locked="0"/>
    </xf>
    <xf numFmtId="0" fontId="34" fillId="0" borderId="20" xfId="0" applyFont="1" applyBorder="1" applyAlignment="1" applyProtection="1">
      <alignment horizontal="left"/>
      <protection locked="0"/>
    </xf>
    <xf numFmtId="0" fontId="36" fillId="0" borderId="20" xfId="0" applyFont="1" applyBorder="1" applyAlignment="1" applyProtection="1">
      <alignment horizontal="left" wrapText="1"/>
      <protection locked="0"/>
    </xf>
    <xf numFmtId="0" fontId="34" fillId="0" borderId="20" xfId="0" applyFont="1" applyBorder="1" applyAlignment="1" applyProtection="1">
      <alignment horizontal="center" vertical="center" wrapText="1"/>
      <protection locked="0"/>
    </xf>
    <xf numFmtId="3" fontId="5" fillId="0" borderId="30" xfId="0" applyNumberFormat="1" applyFont="1" applyBorder="1" applyAlignment="1" applyProtection="1">
      <alignment horizontal="center" wrapText="1"/>
      <protection locked="0"/>
    </xf>
    <xf numFmtId="3" fontId="5" fillId="0" borderId="19" xfId="0" applyNumberFormat="1" applyFont="1" applyBorder="1" applyAlignment="1" applyProtection="1">
      <alignment horizontal="center" wrapText="1"/>
      <protection locked="0"/>
    </xf>
    <xf numFmtId="3" fontId="11" fillId="0" borderId="30" xfId="0" applyNumberFormat="1" applyFont="1" applyBorder="1" applyAlignment="1" applyProtection="1">
      <alignment horizontal="center" vertical="center" wrapText="1"/>
      <protection locked="0"/>
    </xf>
    <xf numFmtId="3" fontId="11" fillId="0" borderId="19" xfId="0" applyNumberFormat="1" applyFont="1" applyBorder="1" applyAlignment="1" applyProtection="1">
      <alignment horizontal="center" vertical="center" wrapText="1"/>
      <protection locked="0"/>
    </xf>
    <xf numFmtId="10" fontId="32" fillId="2" borderId="30" xfId="0" applyNumberFormat="1" applyFont="1" applyFill="1" applyBorder="1" applyAlignment="1" applyProtection="1">
      <alignment horizontal="center" vertical="center" wrapText="1"/>
    </xf>
    <xf numFmtId="10" fontId="32" fillId="2" borderId="19" xfId="0" applyNumberFormat="1" applyFont="1" applyFill="1" applyBorder="1" applyAlignment="1" applyProtection="1">
      <alignment horizontal="center" vertical="center" wrapText="1"/>
    </xf>
    <xf numFmtId="0" fontId="11" fillId="0" borderId="20" xfId="0" applyFont="1" applyBorder="1" applyAlignment="1" applyProtection="1">
      <alignment horizontal="left" wrapText="1"/>
      <protection locked="0"/>
    </xf>
    <xf numFmtId="0" fontId="11" fillId="0" borderId="30" xfId="0" applyFont="1" applyBorder="1" applyAlignment="1" applyProtection="1">
      <alignment horizontal="left" vertical="top" wrapText="1"/>
      <protection locked="0"/>
    </xf>
    <xf numFmtId="0" fontId="11" fillId="0" borderId="31" xfId="0" applyFont="1" applyBorder="1" applyAlignment="1" applyProtection="1">
      <alignment horizontal="left" vertical="top" wrapText="1"/>
      <protection locked="0"/>
    </xf>
    <xf numFmtId="0" fontId="11" fillId="0" borderId="19" xfId="0" applyFont="1" applyBorder="1" applyAlignment="1" applyProtection="1">
      <alignment horizontal="left" vertical="top" wrapText="1"/>
      <protection locked="0"/>
    </xf>
    <xf numFmtId="164" fontId="11" fillId="0" borderId="20" xfId="0" applyNumberFormat="1" applyFont="1" applyBorder="1" applyAlignment="1" applyProtection="1">
      <alignment horizontal="center" vertical="center" wrapText="1"/>
      <protection locked="0"/>
    </xf>
    <xf numFmtId="0" fontId="11" fillId="2" borderId="52" xfId="0" applyFont="1" applyFill="1" applyBorder="1" applyAlignment="1" applyProtection="1">
      <alignment horizontal="center"/>
    </xf>
    <xf numFmtId="0" fontId="14" fillId="3" borderId="30" xfId="0" applyFont="1" applyFill="1" applyBorder="1" applyAlignment="1" applyProtection="1">
      <alignment horizontal="left"/>
    </xf>
    <xf numFmtId="0" fontId="14" fillId="3" borderId="31" xfId="0" applyFont="1" applyFill="1" applyBorder="1" applyAlignment="1" applyProtection="1">
      <alignment horizontal="left"/>
    </xf>
    <xf numFmtId="0" fontId="19" fillId="2" borderId="20" xfId="0" applyFont="1" applyFill="1" applyBorder="1" applyAlignment="1" applyProtection="1">
      <alignment horizontal="center" wrapText="1"/>
    </xf>
    <xf numFmtId="3" fontId="3" fillId="6" borderId="20" xfId="0" applyNumberFormat="1" applyFont="1" applyFill="1" applyBorder="1" applyAlignment="1" applyProtection="1">
      <alignment horizontal="center"/>
    </xf>
    <xf numFmtId="0" fontId="32" fillId="2" borderId="20" xfId="0" applyFont="1" applyFill="1" applyBorder="1" applyAlignment="1" applyProtection="1">
      <alignment horizontal="center" wrapText="1"/>
    </xf>
    <xf numFmtId="164" fontId="34" fillId="0" borderId="20" xfId="0" applyNumberFormat="1" applyFont="1" applyBorder="1" applyAlignment="1" applyProtection="1">
      <alignment horizontal="center" vertical="center" wrapText="1"/>
      <protection locked="0"/>
    </xf>
    <xf numFmtId="164" fontId="11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4" xfId="0" applyFont="1" applyFill="1" applyBorder="1" applyAlignment="1" applyProtection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4" fillId="2" borderId="36" xfId="0" applyFont="1" applyFill="1" applyBorder="1" applyAlignment="1" applyProtection="1">
      <alignment horizontal="center" vertical="center" wrapText="1"/>
    </xf>
    <xf numFmtId="0" fontId="4" fillId="2" borderId="50" xfId="0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20" fillId="2" borderId="31" xfId="0" applyFont="1" applyFill="1" applyBorder="1" applyAlignment="1" applyProtection="1">
      <alignment horizontal="center" vertical="center"/>
    </xf>
    <xf numFmtId="0" fontId="20" fillId="2" borderId="30" xfId="0" applyFont="1" applyFill="1" applyBorder="1" applyAlignment="1" applyProtection="1">
      <alignment horizontal="center" vertical="center" wrapText="1"/>
    </xf>
    <xf numFmtId="0" fontId="20" fillId="2" borderId="19" xfId="0" applyFont="1" applyFill="1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wrapText="1"/>
    </xf>
    <xf numFmtId="0" fontId="0" fillId="0" borderId="31" xfId="0" applyBorder="1" applyAlignment="1" applyProtection="1">
      <alignment horizontal="center" wrapText="1"/>
    </xf>
    <xf numFmtId="0" fontId="0" fillId="0" borderId="19" xfId="0" applyBorder="1" applyAlignment="1" applyProtection="1">
      <alignment horizontal="center" wrapText="1"/>
    </xf>
    <xf numFmtId="0" fontId="0" fillId="0" borderId="30" xfId="0" applyBorder="1" applyAlignment="1" applyProtection="1">
      <alignment horizontal="center"/>
    </xf>
    <xf numFmtId="10" fontId="20" fillId="2" borderId="30" xfId="0" applyNumberFormat="1" applyFont="1" applyFill="1" applyBorder="1" applyAlignment="1" applyProtection="1">
      <alignment horizontal="center" vertical="center" wrapText="1"/>
    </xf>
    <xf numFmtId="10" fontId="20" fillId="2" borderId="19" xfId="0" applyNumberFormat="1" applyFont="1" applyFill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left" wrapText="1"/>
    </xf>
    <xf numFmtId="0" fontId="5" fillId="0" borderId="31" xfId="0" applyFont="1" applyBorder="1" applyAlignment="1" applyProtection="1">
      <alignment horizontal="left" wrapText="1"/>
    </xf>
    <xf numFmtId="0" fontId="5" fillId="0" borderId="19" xfId="0" applyFont="1" applyBorder="1" applyAlignment="1" applyProtection="1">
      <alignment horizontal="left" wrapText="1"/>
    </xf>
    <xf numFmtId="0" fontId="0" fillId="5" borderId="45" xfId="0" applyFill="1" applyBorder="1" applyAlignment="1" applyProtection="1">
      <alignment horizontal="center"/>
    </xf>
    <xf numFmtId="0" fontId="0" fillId="5" borderId="49" xfId="0" applyFill="1" applyBorder="1" applyAlignment="1" applyProtection="1">
      <alignment horizontal="center"/>
    </xf>
    <xf numFmtId="0" fontId="11" fillId="3" borderId="20" xfId="0" applyFont="1" applyFill="1" applyBorder="1" applyAlignment="1" applyProtection="1">
      <alignment horizontal="center"/>
      <protection locked="0"/>
    </xf>
    <xf numFmtId="0" fontId="11" fillId="3" borderId="31" xfId="0" applyFont="1" applyFill="1" applyBorder="1" applyAlignment="1" applyProtection="1">
      <alignment horizontal="center"/>
      <protection locked="0"/>
    </xf>
    <xf numFmtId="0" fontId="20" fillId="2" borderId="27" xfId="0" applyFont="1" applyFill="1" applyBorder="1" applyAlignment="1" applyProtection="1">
      <alignment horizontal="center" vertical="center" wrapText="1"/>
    </xf>
    <xf numFmtId="0" fontId="20" fillId="2" borderId="28" xfId="0" applyFont="1" applyFill="1" applyBorder="1" applyAlignment="1" applyProtection="1">
      <alignment horizontal="center" vertical="center" wrapText="1"/>
    </xf>
    <xf numFmtId="0" fontId="20" fillId="2" borderId="29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alignment horizontal="left" wrapText="1"/>
    </xf>
    <xf numFmtId="0" fontId="11" fillId="0" borderId="31" xfId="0" applyFont="1" applyBorder="1" applyAlignment="1" applyProtection="1">
      <alignment horizontal="left" wrapText="1"/>
    </xf>
    <xf numFmtId="0" fontId="11" fillId="0" borderId="19" xfId="0" applyFont="1" applyBorder="1" applyAlignment="1" applyProtection="1">
      <alignment horizontal="left" wrapText="1"/>
    </xf>
    <xf numFmtId="0" fontId="11" fillId="3" borderId="30" xfId="0" applyFont="1" applyFill="1" applyBorder="1" applyAlignment="1" applyProtection="1">
      <alignment horizontal="left"/>
    </xf>
    <xf numFmtId="0" fontId="11" fillId="3" borderId="31" xfId="0" applyFont="1" applyFill="1" applyBorder="1" applyAlignment="1" applyProtection="1">
      <alignment horizontal="left"/>
    </xf>
    <xf numFmtId="0" fontId="11" fillId="3" borderId="19" xfId="0" applyFont="1" applyFill="1" applyBorder="1" applyAlignment="1" applyProtection="1">
      <alignment horizontal="left"/>
    </xf>
    <xf numFmtId="0" fontId="11" fillId="3" borderId="30" xfId="0" applyFont="1" applyFill="1" applyBorder="1" applyAlignment="1" applyProtection="1">
      <alignment horizontal="left" wrapText="1"/>
    </xf>
    <xf numFmtId="0" fontId="11" fillId="3" borderId="31" xfId="0" applyFont="1" applyFill="1" applyBorder="1" applyAlignment="1" applyProtection="1">
      <alignment horizontal="left" wrapText="1"/>
    </xf>
    <xf numFmtId="0" fontId="11" fillId="3" borderId="19" xfId="0" applyFont="1" applyFill="1" applyBorder="1" applyAlignment="1" applyProtection="1">
      <alignment horizontal="left" wrapText="1"/>
    </xf>
    <xf numFmtId="0" fontId="11" fillId="2" borderId="20" xfId="0" applyFont="1" applyFill="1" applyBorder="1" applyAlignment="1" applyProtection="1">
      <alignment horizontal="center"/>
    </xf>
  </cellXfs>
  <cellStyles count="1">
    <cellStyle name="Normalny" xfId="0" builtinId="0"/>
  </cellStyles>
  <dxfs count="1">
    <dxf>
      <fill>
        <patternFill patternType="solid">
          <fgColor auto="1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1502228</xdr:colOff>
      <xdr:row>563</xdr:row>
      <xdr:rowOff>0</xdr:rowOff>
    </xdr:from>
    <xdr:to>
      <xdr:col>10</xdr:col>
      <xdr:colOff>0</xdr:colOff>
      <xdr:row>568</xdr:row>
      <xdr:rowOff>131310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C812F78-8D6E-45DA-83D2-01AD3D88F0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1447" y="82010250"/>
          <a:ext cx="6298747" cy="108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1712322</xdr:colOff>
      <xdr:row>286</xdr:row>
      <xdr:rowOff>185056</xdr:rowOff>
    </xdr:from>
    <xdr:to>
      <xdr:col>11</xdr:col>
      <xdr:colOff>26488</xdr:colOff>
      <xdr:row>292</xdr:row>
      <xdr:rowOff>97428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A45EFBFE-10A2-40C1-9010-675AE502D4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3179" y="91331142"/>
          <a:ext cx="5711735" cy="10450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-1</xdr:colOff>
      <xdr:row>259</xdr:row>
      <xdr:rowOff>185056</xdr:rowOff>
    </xdr:from>
    <xdr:to>
      <xdr:col>10</xdr:col>
      <xdr:colOff>1436914</xdr:colOff>
      <xdr:row>265</xdr:row>
      <xdr:rowOff>119743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A7B2863-FE6C-435A-961A-6391BD24390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1685" y="91940742"/>
          <a:ext cx="6019801" cy="10559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337458</xdr:colOff>
      <xdr:row>395</xdr:row>
      <xdr:rowOff>87086</xdr:rowOff>
    </xdr:from>
    <xdr:to>
      <xdr:col>10</xdr:col>
      <xdr:colOff>1462768</xdr:colOff>
      <xdr:row>400</xdr:row>
      <xdr:rowOff>130629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C7384F9-FD97-48DC-B626-080F0E4B9A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0029" y="91254943"/>
          <a:ext cx="5736771" cy="9797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4"/>
  <sheetViews>
    <sheetView showGridLines="0" tabSelected="1" topLeftCell="B1" zoomScale="70" zoomScaleNormal="70" zoomScaleSheetLayoutView="80" zoomScalePageLayoutView="60" workbookViewId="0">
      <selection activeCell="M1" sqref="M1"/>
    </sheetView>
  </sheetViews>
  <sheetFormatPr defaultColWidth="9.21875" defaultRowHeight="14.4" x14ac:dyDescent="0.3"/>
  <cols>
    <col min="1" max="3" width="9.21875" style="1"/>
    <col min="4" max="4" width="9.5546875" style="1" customWidth="1"/>
    <col min="5" max="5" width="12.21875" style="1" customWidth="1"/>
    <col min="6" max="6" width="28.5546875" style="1" customWidth="1"/>
    <col min="7" max="7" width="38.5546875" style="1" customWidth="1"/>
    <col min="8" max="8" width="33" style="1" customWidth="1"/>
    <col min="9" max="9" width="22" style="1" customWidth="1"/>
    <col min="10" max="10" width="24.44140625" style="1" customWidth="1"/>
    <col min="11" max="11" width="20.44140625" style="1" customWidth="1"/>
    <col min="12" max="12" width="27" style="1" customWidth="1"/>
    <col min="13" max="16384" width="9.21875" style="1"/>
  </cols>
  <sheetData>
    <row r="1" spans="2:14" ht="17.399999999999999" x14ac:dyDescent="0.3">
      <c r="M1" s="172" t="s">
        <v>296</v>
      </c>
    </row>
    <row r="3" spans="2:14" ht="15" x14ac:dyDescent="0.3">
      <c r="N3" s="2"/>
    </row>
    <row r="4" spans="2:14" ht="15" thickBot="1" x14ac:dyDescent="0.35"/>
    <row r="5" spans="2:14" ht="15" thickBot="1" x14ac:dyDescent="0.35">
      <c r="J5" s="388" t="s">
        <v>282</v>
      </c>
      <c r="K5" s="389"/>
      <c r="L5" s="389"/>
      <c r="M5" s="390"/>
    </row>
    <row r="6" spans="2:14" x14ac:dyDescent="0.3">
      <c r="K6" s="3" t="s">
        <v>0</v>
      </c>
    </row>
    <row r="8" spans="2:14" ht="15" thickBot="1" x14ac:dyDescent="0.35"/>
    <row r="9" spans="2:14" ht="15" customHeight="1" x14ac:dyDescent="0.3">
      <c r="B9" s="4"/>
      <c r="C9" s="391" t="s">
        <v>285</v>
      </c>
      <c r="D9" s="392"/>
      <c r="E9" s="393"/>
      <c r="F9" s="5"/>
      <c r="G9" s="4"/>
      <c r="H9" s="4"/>
    </row>
    <row r="10" spans="2:14" x14ac:dyDescent="0.3">
      <c r="B10" s="4"/>
      <c r="C10" s="394"/>
      <c r="D10" s="395"/>
      <c r="E10" s="396"/>
      <c r="F10" s="5"/>
      <c r="G10" s="4"/>
      <c r="H10" s="4"/>
    </row>
    <row r="11" spans="2:14" x14ac:dyDescent="0.3">
      <c r="B11" s="4"/>
      <c r="C11" s="394"/>
      <c r="D11" s="395"/>
      <c r="E11" s="396"/>
      <c r="F11" s="5"/>
      <c r="G11" s="4"/>
      <c r="H11" s="4"/>
    </row>
    <row r="12" spans="2:14" ht="15" thickBot="1" x14ac:dyDescent="0.35">
      <c r="B12" s="4"/>
      <c r="C12" s="394"/>
      <c r="D12" s="395"/>
      <c r="E12" s="396"/>
      <c r="F12" s="5"/>
      <c r="G12" s="4"/>
      <c r="H12" s="4"/>
    </row>
    <row r="13" spans="2:14" ht="15" thickBot="1" x14ac:dyDescent="0.35">
      <c r="B13" s="4"/>
      <c r="C13" s="397"/>
      <c r="D13" s="398"/>
      <c r="E13" s="399"/>
      <c r="F13" s="5"/>
      <c r="G13" s="4"/>
      <c r="H13" s="4"/>
      <c r="J13" s="400" t="s">
        <v>260</v>
      </c>
      <c r="K13" s="401"/>
      <c r="L13" s="401"/>
      <c r="M13" s="402"/>
    </row>
    <row r="14" spans="2:14" ht="15" thickBot="1" x14ac:dyDescent="0.35">
      <c r="B14" s="4"/>
      <c r="C14" s="5"/>
      <c r="D14" s="5"/>
      <c r="E14" s="5"/>
      <c r="F14" s="5"/>
      <c r="G14" s="4"/>
      <c r="H14" s="4"/>
      <c r="J14" s="403"/>
      <c r="K14" s="404"/>
      <c r="L14" s="404"/>
      <c r="M14" s="405"/>
    </row>
    <row r="15" spans="2:14" ht="15" x14ac:dyDescent="0.3">
      <c r="B15" s="4"/>
      <c r="C15" s="5"/>
      <c r="D15" s="5"/>
      <c r="E15" s="5"/>
      <c r="F15" s="5"/>
      <c r="G15" s="4"/>
      <c r="H15" s="4"/>
      <c r="J15" s="6"/>
    </row>
    <row r="16" spans="2:14" ht="15" thickBot="1" x14ac:dyDescent="0.35">
      <c r="B16" s="4"/>
      <c r="C16" s="5"/>
      <c r="D16" s="5"/>
      <c r="E16" s="5"/>
      <c r="F16" s="5"/>
      <c r="G16" s="4"/>
      <c r="H16" s="4"/>
      <c r="J16" s="7"/>
    </row>
    <row r="17" spans="2:17" x14ac:dyDescent="0.3">
      <c r="B17" s="4"/>
      <c r="C17" s="5"/>
      <c r="D17" s="5"/>
      <c r="E17" s="5"/>
      <c r="F17" s="406" t="s">
        <v>266</v>
      </c>
      <c r="G17" s="407"/>
      <c r="H17" s="407"/>
      <c r="I17" s="407"/>
      <c r="J17" s="408"/>
    </row>
    <row r="18" spans="2:17" ht="15" thickBot="1" x14ac:dyDescent="0.35">
      <c r="B18" s="4"/>
      <c r="C18" s="5"/>
      <c r="D18" s="5"/>
      <c r="E18" s="5"/>
      <c r="F18" s="409"/>
      <c r="G18" s="410"/>
      <c r="H18" s="410"/>
      <c r="I18" s="410"/>
      <c r="J18" s="411"/>
    </row>
    <row r="19" spans="2:17" ht="15" thickBot="1" x14ac:dyDescent="0.35">
      <c r="B19" s="4"/>
      <c r="C19" s="5"/>
      <c r="D19" s="5"/>
      <c r="E19" s="5"/>
      <c r="F19" s="5"/>
      <c r="G19" s="4"/>
      <c r="H19" s="4"/>
      <c r="J19" s="7"/>
    </row>
    <row r="20" spans="2:17" ht="15" customHeight="1" x14ac:dyDescent="0.3">
      <c r="B20" s="4"/>
      <c r="C20" s="377" t="s">
        <v>294</v>
      </c>
      <c r="D20" s="378"/>
      <c r="E20" s="378"/>
      <c r="F20" s="378"/>
      <c r="G20" s="378"/>
      <c r="H20" s="378"/>
      <c r="I20" s="378"/>
      <c r="J20" s="378"/>
      <c r="K20" s="378"/>
      <c r="L20" s="378"/>
      <c r="M20" s="379"/>
      <c r="N20" s="4"/>
      <c r="O20" s="4"/>
    </row>
    <row r="21" spans="2:17" ht="14.55" customHeight="1" x14ac:dyDescent="0.3">
      <c r="B21" s="4"/>
      <c r="C21" s="380"/>
      <c r="D21" s="381"/>
      <c r="E21" s="381"/>
      <c r="F21" s="381"/>
      <c r="G21" s="381"/>
      <c r="H21" s="381"/>
      <c r="I21" s="381"/>
      <c r="J21" s="381"/>
      <c r="K21" s="381"/>
      <c r="L21" s="381"/>
      <c r="M21" s="382"/>
      <c r="N21" s="4"/>
      <c r="O21" s="4"/>
    </row>
    <row r="22" spans="2:17" ht="14.55" customHeight="1" x14ac:dyDescent="0.3">
      <c r="B22" s="4"/>
      <c r="C22" s="380"/>
      <c r="D22" s="381"/>
      <c r="E22" s="381"/>
      <c r="F22" s="381"/>
      <c r="G22" s="381"/>
      <c r="H22" s="381"/>
      <c r="I22" s="381"/>
      <c r="J22" s="381"/>
      <c r="K22" s="381"/>
      <c r="L22" s="381"/>
      <c r="M22" s="382"/>
      <c r="N22" s="4"/>
      <c r="O22" s="4"/>
    </row>
    <row r="23" spans="2:17" ht="15" customHeight="1" thickBot="1" x14ac:dyDescent="0.35">
      <c r="B23" s="4"/>
      <c r="C23" s="383"/>
      <c r="D23" s="384"/>
      <c r="E23" s="384"/>
      <c r="F23" s="384"/>
      <c r="G23" s="384"/>
      <c r="H23" s="384"/>
      <c r="I23" s="384"/>
      <c r="J23" s="384"/>
      <c r="K23" s="384"/>
      <c r="L23" s="384"/>
      <c r="M23" s="385"/>
      <c r="N23" s="4"/>
      <c r="O23" s="4"/>
    </row>
    <row r="24" spans="2:17" x14ac:dyDescent="0.3"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4"/>
      <c r="O24" s="4"/>
    </row>
    <row r="25" spans="2:17" ht="15" thickBot="1" x14ac:dyDescent="0.35"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4"/>
      <c r="O25" s="4"/>
    </row>
    <row r="26" spans="2:17" x14ac:dyDescent="0.3">
      <c r="B26" s="4"/>
      <c r="C26" s="5"/>
      <c r="D26" s="5"/>
      <c r="E26" s="5"/>
      <c r="F26" s="414" t="s">
        <v>7</v>
      </c>
      <c r="G26" s="415"/>
      <c r="H26" s="415"/>
      <c r="I26" s="415"/>
      <c r="J26" s="416"/>
      <c r="K26" s="5"/>
      <c r="L26" s="5"/>
      <c r="M26" s="5"/>
      <c r="N26" s="4"/>
      <c r="O26" s="4"/>
    </row>
    <row r="27" spans="2:17" ht="15" thickBot="1" x14ac:dyDescent="0.35">
      <c r="B27" s="4"/>
      <c r="C27" s="5"/>
      <c r="D27" s="5"/>
      <c r="E27" s="5"/>
      <c r="F27" s="417"/>
      <c r="G27" s="418"/>
      <c r="H27" s="418"/>
      <c r="I27" s="418"/>
      <c r="J27" s="419"/>
      <c r="K27" s="5"/>
      <c r="L27" s="5"/>
      <c r="M27" s="5"/>
      <c r="N27" s="4"/>
      <c r="O27" s="4"/>
    </row>
    <row r="28" spans="2:17" x14ac:dyDescent="0.3"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4"/>
      <c r="O28" s="4"/>
    </row>
    <row r="29" spans="2:17" ht="15" thickBot="1" x14ac:dyDescent="0.35"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4"/>
      <c r="O29" s="4"/>
      <c r="P29" s="532" t="s">
        <v>175</v>
      </c>
      <c r="Q29" s="532"/>
    </row>
    <row r="30" spans="2:17" ht="20.25" customHeight="1" x14ac:dyDescent="0.35">
      <c r="B30" s="4"/>
      <c r="C30" s="4"/>
      <c r="D30" s="4"/>
      <c r="E30" s="8"/>
      <c r="F30" s="433" t="s">
        <v>1</v>
      </c>
      <c r="G30" s="434"/>
      <c r="H30" s="434">
        <v>2023</v>
      </c>
      <c r="I30" s="438" t="s">
        <v>2</v>
      </c>
      <c r="J30" s="437" t="s">
        <v>3</v>
      </c>
      <c r="K30" s="426"/>
      <c r="L30" s="4"/>
      <c r="M30" s="4"/>
      <c r="N30" s="4"/>
      <c r="O30" s="4"/>
      <c r="P30" s="532"/>
      <c r="Q30" s="532"/>
    </row>
    <row r="31" spans="2:17" ht="21" thickBot="1" x14ac:dyDescent="0.4">
      <c r="B31" s="4"/>
      <c r="C31" s="4"/>
      <c r="D31" s="4"/>
      <c r="E31" s="8"/>
      <c r="F31" s="435"/>
      <c r="G31" s="436"/>
      <c r="H31" s="436"/>
      <c r="I31" s="439"/>
      <c r="J31" s="437"/>
      <c r="K31" s="426"/>
      <c r="L31" s="4"/>
      <c r="M31" s="4"/>
      <c r="N31" s="4"/>
      <c r="O31" s="4"/>
      <c r="P31" s="532"/>
      <c r="Q31" s="532"/>
    </row>
    <row r="32" spans="2:17" ht="29.25" customHeight="1" x14ac:dyDescent="0.3">
      <c r="B32" s="4"/>
      <c r="C32" s="4"/>
      <c r="D32" s="4"/>
      <c r="E32" s="9" t="s">
        <v>4</v>
      </c>
      <c r="F32" s="427" t="s">
        <v>276</v>
      </c>
      <c r="G32" s="428"/>
      <c r="H32" s="76">
        <f>L65</f>
        <v>0</v>
      </c>
      <c r="I32" s="10"/>
      <c r="J32" s="13"/>
      <c r="K32" s="207"/>
      <c r="L32" s="75"/>
      <c r="M32" s="4"/>
      <c r="N32" s="4"/>
      <c r="O32" s="4"/>
      <c r="P32" s="302" t="str">
        <f>IF(H32=SUM(I32:K32),"TAK","NIE")</f>
        <v>TAK</v>
      </c>
      <c r="Q32" s="303"/>
    </row>
    <row r="33" spans="5:17" ht="36.75" customHeight="1" x14ac:dyDescent="0.3">
      <c r="E33" s="11" t="s">
        <v>5</v>
      </c>
      <c r="F33" s="429" t="s">
        <v>277</v>
      </c>
      <c r="G33" s="430"/>
      <c r="H33" s="77">
        <f>H90</f>
        <v>0</v>
      </c>
      <c r="I33" s="12"/>
      <c r="J33" s="187"/>
      <c r="K33" s="208"/>
      <c r="P33" s="302" t="str">
        <f t="shared" ref="P33:P40" si="0">IF(H33=SUM(I33:K33),"TAK","NIE")</f>
        <v>TAK</v>
      </c>
      <c r="Q33" s="303"/>
    </row>
    <row r="34" spans="5:17" ht="31.5" customHeight="1" x14ac:dyDescent="0.3">
      <c r="E34" s="11" t="s">
        <v>8</v>
      </c>
      <c r="F34" s="429" t="s">
        <v>278</v>
      </c>
      <c r="G34" s="430"/>
      <c r="H34" s="77">
        <f>G247+J422</f>
        <v>0</v>
      </c>
      <c r="I34" s="12"/>
      <c r="J34" s="187"/>
      <c r="K34" s="208"/>
      <c r="P34" s="302" t="str">
        <f t="shared" si="0"/>
        <v>TAK</v>
      </c>
      <c r="Q34" s="303"/>
    </row>
    <row r="35" spans="5:17" ht="28.5" customHeight="1" x14ac:dyDescent="0.3">
      <c r="E35" s="11" t="s">
        <v>9</v>
      </c>
      <c r="F35" s="429" t="s">
        <v>274</v>
      </c>
      <c r="G35" s="430"/>
      <c r="H35" s="77">
        <f>K441</f>
        <v>0</v>
      </c>
      <c r="I35" s="12"/>
      <c r="J35" s="13"/>
      <c r="K35" s="207"/>
      <c r="P35" s="302" t="str">
        <f t="shared" si="0"/>
        <v>TAK</v>
      </c>
      <c r="Q35" s="303"/>
    </row>
    <row r="36" spans="5:17" ht="33.75" customHeight="1" thickBot="1" x14ac:dyDescent="0.35">
      <c r="E36" s="219" t="s">
        <v>10</v>
      </c>
      <c r="F36" s="429" t="s">
        <v>279</v>
      </c>
      <c r="G36" s="430"/>
      <c r="H36" s="221">
        <f>L502+I523+J550</f>
        <v>0</v>
      </c>
      <c r="I36" s="13"/>
      <c r="J36" s="187"/>
      <c r="K36" s="208"/>
      <c r="L36" s="1" t="s">
        <v>233</v>
      </c>
      <c r="P36" s="302" t="str">
        <f t="shared" si="0"/>
        <v>TAK</v>
      </c>
      <c r="Q36" s="303"/>
    </row>
    <row r="37" spans="5:17" ht="35.25" hidden="1" customHeight="1" x14ac:dyDescent="0.3">
      <c r="E37" s="218" t="s">
        <v>18</v>
      </c>
      <c r="F37" s="440" t="s">
        <v>151</v>
      </c>
      <c r="G37" s="441"/>
      <c r="H37" s="220"/>
      <c r="I37" s="222"/>
      <c r="J37" s="13"/>
      <c r="K37" s="207"/>
      <c r="P37" s="302" t="str">
        <f t="shared" si="0"/>
        <v>TAK</v>
      </c>
      <c r="Q37" s="303"/>
    </row>
    <row r="38" spans="5:17" ht="35.25" hidden="1" customHeight="1" x14ac:dyDescent="0.3">
      <c r="E38" s="11" t="s">
        <v>19</v>
      </c>
      <c r="F38" s="429" t="s">
        <v>150</v>
      </c>
      <c r="G38" s="430"/>
      <c r="H38" s="77"/>
      <c r="I38" s="14"/>
      <c r="J38" s="13"/>
      <c r="K38" s="207"/>
      <c r="P38" s="302" t="str">
        <f t="shared" si="0"/>
        <v>TAK</v>
      </c>
      <c r="Q38" s="303"/>
    </row>
    <row r="39" spans="5:17" ht="34.5" hidden="1" customHeight="1" x14ac:dyDescent="0.3">
      <c r="E39" s="11" t="s">
        <v>22</v>
      </c>
      <c r="F39" s="429" t="s">
        <v>152</v>
      </c>
      <c r="G39" s="430"/>
      <c r="H39" s="77"/>
      <c r="I39" s="13"/>
      <c r="J39" s="13"/>
      <c r="K39" s="207"/>
      <c r="P39" s="302" t="str">
        <f t="shared" si="0"/>
        <v>TAK</v>
      </c>
      <c r="Q39" s="303"/>
    </row>
    <row r="40" spans="5:17" ht="34.5" hidden="1" customHeight="1" thickBot="1" x14ac:dyDescent="0.35">
      <c r="E40" s="15" t="s">
        <v>23</v>
      </c>
      <c r="F40" s="431" t="s">
        <v>153</v>
      </c>
      <c r="G40" s="432"/>
      <c r="H40" s="78"/>
      <c r="I40" s="16"/>
      <c r="J40" s="13"/>
      <c r="K40" s="207"/>
      <c r="P40" s="536" t="str">
        <f t="shared" si="0"/>
        <v>TAK</v>
      </c>
      <c r="Q40" s="537"/>
    </row>
    <row r="41" spans="5:17" ht="21.6" thickBot="1" x14ac:dyDescent="0.45">
      <c r="E41" s="8"/>
      <c r="F41" s="412" t="s">
        <v>6</v>
      </c>
      <c r="G41" s="413"/>
      <c r="H41" s="79">
        <f>SUM(H32:H40)</f>
        <v>0</v>
      </c>
      <c r="I41" s="80"/>
      <c r="J41" s="209"/>
      <c r="K41" s="210"/>
      <c r="P41" s="304" t="str">
        <f>IF(H41=(I41+J41),IF(I41&lt;=(H41*0.6),"TAK","NIE"),"NIE")</f>
        <v>TAK</v>
      </c>
      <c r="Q41" s="305"/>
    </row>
    <row r="44" spans="5:17" ht="15" thickBot="1" x14ac:dyDescent="0.35"/>
    <row r="45" spans="5:17" x14ac:dyDescent="0.3">
      <c r="F45" s="420" t="s">
        <v>11</v>
      </c>
      <c r="G45" s="421"/>
      <c r="H45" s="421"/>
      <c r="I45" s="421"/>
      <c r="J45" s="422"/>
    </row>
    <row r="46" spans="5:17" ht="15" thickBot="1" x14ac:dyDescent="0.35">
      <c r="F46" s="423"/>
      <c r="G46" s="424"/>
      <c r="H46" s="424"/>
      <c r="I46" s="424"/>
      <c r="J46" s="425"/>
    </row>
    <row r="48" spans="5:17" ht="15" thickBot="1" x14ac:dyDescent="0.35">
      <c r="G48" s="17"/>
    </row>
    <row r="49" spans="1:14" x14ac:dyDescent="0.3">
      <c r="C49" s="355" t="s">
        <v>30</v>
      </c>
      <c r="D49" s="356"/>
      <c r="E49" s="356"/>
      <c r="F49" s="357"/>
    </row>
    <row r="50" spans="1:14" ht="15" thickBot="1" x14ac:dyDescent="0.35">
      <c r="C50" s="358"/>
      <c r="D50" s="359"/>
      <c r="E50" s="359"/>
      <c r="F50" s="360"/>
    </row>
    <row r="52" spans="1:14" ht="18" x14ac:dyDescent="0.35">
      <c r="B52" s="329" t="s">
        <v>62</v>
      </c>
      <c r="C52" s="330"/>
    </row>
    <row r="53" spans="1:14" ht="15" customHeight="1" x14ac:dyDescent="0.3">
      <c r="B53" s="246" t="s">
        <v>12</v>
      </c>
      <c r="C53" s="246" t="s">
        <v>13</v>
      </c>
      <c r="D53" s="246"/>
      <c r="E53" s="246"/>
      <c r="F53" s="246"/>
      <c r="G53" s="277" t="s">
        <v>14</v>
      </c>
      <c r="H53" s="277"/>
      <c r="I53" s="277"/>
      <c r="J53" s="277"/>
      <c r="K53" s="386" t="s">
        <v>59</v>
      </c>
      <c r="L53" s="276" t="s">
        <v>60</v>
      </c>
      <c r="M53" s="277"/>
      <c r="N53" s="278"/>
    </row>
    <row r="54" spans="1:14" ht="18" customHeight="1" x14ac:dyDescent="0.3">
      <c r="B54" s="246"/>
      <c r="C54" s="246"/>
      <c r="D54" s="246"/>
      <c r="E54" s="246"/>
      <c r="F54" s="246"/>
      <c r="G54" s="280"/>
      <c r="H54" s="280"/>
      <c r="I54" s="280"/>
      <c r="J54" s="280"/>
      <c r="K54" s="387"/>
      <c r="L54" s="279"/>
      <c r="M54" s="280"/>
      <c r="N54" s="281"/>
    </row>
    <row r="55" spans="1:14" ht="21" hidden="1" x14ac:dyDescent="0.4">
      <c r="B55" s="18" t="s">
        <v>4</v>
      </c>
      <c r="C55" s="325"/>
      <c r="D55" s="325"/>
      <c r="E55" s="325"/>
      <c r="F55" s="325"/>
      <c r="G55" s="325"/>
      <c r="H55" s="325"/>
      <c r="I55" s="325"/>
      <c r="J55" s="325"/>
      <c r="K55" s="19"/>
      <c r="L55" s="256"/>
      <c r="M55" s="256"/>
      <c r="N55" s="256"/>
    </row>
    <row r="56" spans="1:14" ht="21" hidden="1" x14ac:dyDescent="0.4">
      <c r="B56" s="18" t="s">
        <v>5</v>
      </c>
      <c r="C56" s="325"/>
      <c r="D56" s="325"/>
      <c r="E56" s="325"/>
      <c r="F56" s="325"/>
      <c r="G56" s="325"/>
      <c r="H56" s="325"/>
      <c r="I56" s="325"/>
      <c r="J56" s="325"/>
      <c r="K56" s="19"/>
      <c r="L56" s="256"/>
      <c r="M56" s="256"/>
      <c r="N56" s="256"/>
    </row>
    <row r="57" spans="1:14" ht="0.6" customHeight="1" x14ac:dyDescent="0.4">
      <c r="B57" s="18" t="s">
        <v>8</v>
      </c>
      <c r="C57" s="325"/>
      <c r="D57" s="325"/>
      <c r="E57" s="325"/>
      <c r="F57" s="325"/>
      <c r="G57" s="325"/>
      <c r="H57" s="325"/>
      <c r="I57" s="325"/>
      <c r="J57" s="325"/>
      <c r="K57" s="19"/>
      <c r="L57" s="256"/>
      <c r="M57" s="256"/>
      <c r="N57" s="256"/>
    </row>
    <row r="58" spans="1:14" ht="21" hidden="1" x14ac:dyDescent="0.4">
      <c r="B58" s="18" t="s">
        <v>9</v>
      </c>
      <c r="C58" s="325"/>
      <c r="D58" s="325"/>
      <c r="E58" s="325"/>
      <c r="F58" s="325"/>
      <c r="G58" s="325"/>
      <c r="H58" s="325"/>
      <c r="I58" s="325"/>
      <c r="J58" s="325"/>
      <c r="K58" s="19"/>
      <c r="L58" s="256"/>
      <c r="M58" s="256"/>
      <c r="N58" s="256"/>
    </row>
    <row r="59" spans="1:14" ht="26.25" hidden="1" customHeight="1" thickBot="1" x14ac:dyDescent="0.45">
      <c r="A59" s="20"/>
      <c r="B59" s="21" t="s">
        <v>10</v>
      </c>
      <c r="C59" s="325"/>
      <c r="D59" s="325"/>
      <c r="E59" s="325"/>
      <c r="F59" s="325"/>
      <c r="G59" s="325"/>
      <c r="H59" s="325"/>
      <c r="I59" s="325"/>
      <c r="J59" s="325"/>
      <c r="K59" s="19"/>
      <c r="L59" s="256"/>
      <c r="M59" s="256"/>
      <c r="N59" s="256"/>
    </row>
    <row r="60" spans="1:14" ht="21.6" hidden="1" thickTop="1" x14ac:dyDescent="0.4">
      <c r="B60" s="22" t="s">
        <v>18</v>
      </c>
      <c r="C60" s="325"/>
      <c r="D60" s="325"/>
      <c r="E60" s="325"/>
      <c r="F60" s="325"/>
      <c r="G60" s="325"/>
      <c r="H60" s="325"/>
      <c r="I60" s="325"/>
      <c r="J60" s="325"/>
      <c r="K60" s="19"/>
      <c r="L60" s="256"/>
      <c r="M60" s="256"/>
      <c r="N60" s="256"/>
    </row>
    <row r="61" spans="1:14" ht="21" hidden="1" x14ac:dyDescent="0.4">
      <c r="B61" s="18" t="s">
        <v>19</v>
      </c>
      <c r="C61" s="325"/>
      <c r="D61" s="325"/>
      <c r="E61" s="325"/>
      <c r="F61" s="325"/>
      <c r="G61" s="325"/>
      <c r="H61" s="325"/>
      <c r="I61" s="325"/>
      <c r="J61" s="325"/>
      <c r="K61" s="19"/>
      <c r="L61" s="256"/>
      <c r="M61" s="256"/>
      <c r="N61" s="256"/>
    </row>
    <row r="62" spans="1:14" ht="21" hidden="1" x14ac:dyDescent="0.4">
      <c r="B62" s="18" t="s">
        <v>22</v>
      </c>
      <c r="C62" s="325"/>
      <c r="D62" s="325"/>
      <c r="E62" s="325"/>
      <c r="F62" s="325"/>
      <c r="G62" s="325"/>
      <c r="H62" s="325"/>
      <c r="I62" s="325"/>
      <c r="J62" s="325"/>
      <c r="K62" s="19"/>
      <c r="L62" s="256"/>
      <c r="M62" s="256"/>
      <c r="N62" s="256"/>
    </row>
    <row r="63" spans="1:14" ht="21" hidden="1" x14ac:dyDescent="0.4">
      <c r="B63" s="18" t="s">
        <v>23</v>
      </c>
      <c r="C63" s="325"/>
      <c r="D63" s="325"/>
      <c r="E63" s="325"/>
      <c r="F63" s="325"/>
      <c r="G63" s="325"/>
      <c r="H63" s="325"/>
      <c r="I63" s="325"/>
      <c r="J63" s="325"/>
      <c r="K63" s="19"/>
      <c r="L63" s="256"/>
      <c r="M63" s="256"/>
      <c r="N63" s="256"/>
    </row>
    <row r="64" spans="1:14" ht="21" hidden="1" x14ac:dyDescent="0.4">
      <c r="B64" s="18" t="s">
        <v>24</v>
      </c>
      <c r="C64" s="322"/>
      <c r="D64" s="323"/>
      <c r="E64" s="323"/>
      <c r="F64" s="324"/>
      <c r="G64" s="322"/>
      <c r="H64" s="323"/>
      <c r="I64" s="323"/>
      <c r="J64" s="324"/>
      <c r="K64" s="19"/>
      <c r="L64" s="237"/>
      <c r="M64" s="368"/>
      <c r="N64" s="238"/>
    </row>
    <row r="65" spans="1:15" ht="21" x14ac:dyDescent="0.4">
      <c r="A65" s="4"/>
      <c r="B65" s="23"/>
      <c r="C65" s="361"/>
      <c r="D65" s="361"/>
      <c r="E65" s="361"/>
      <c r="F65" s="361"/>
      <c r="G65" s="361"/>
      <c r="H65" s="361"/>
      <c r="I65" s="361"/>
      <c r="J65" s="361"/>
      <c r="K65" s="81" t="s">
        <v>25</v>
      </c>
      <c r="L65" s="347">
        <f>SUM(L55:N64)</f>
        <v>0</v>
      </c>
      <c r="M65" s="347"/>
      <c r="N65" s="347"/>
      <c r="O65" s="4"/>
    </row>
    <row r="66" spans="1:15" ht="9" customHeight="1" thickBot="1" x14ac:dyDescent="0.35"/>
    <row r="67" spans="1:15" x14ac:dyDescent="0.3">
      <c r="C67" s="355" t="s">
        <v>31</v>
      </c>
      <c r="D67" s="356"/>
      <c r="E67" s="356"/>
      <c r="F67" s="357"/>
    </row>
    <row r="68" spans="1:15" ht="15" thickBot="1" x14ac:dyDescent="0.35">
      <c r="C68" s="358"/>
      <c r="D68" s="359"/>
      <c r="E68" s="359"/>
      <c r="F68" s="360"/>
    </row>
    <row r="70" spans="1:15" ht="18" x14ac:dyDescent="0.35">
      <c r="B70" s="249" t="s">
        <v>268</v>
      </c>
      <c r="C70" s="250"/>
    </row>
    <row r="71" spans="1:15" ht="39.75" customHeight="1" x14ac:dyDescent="0.3">
      <c r="B71" s="369" t="s">
        <v>269</v>
      </c>
      <c r="C71" s="370"/>
      <c r="D71" s="370"/>
      <c r="E71" s="370"/>
      <c r="F71" s="371"/>
    </row>
    <row r="72" spans="1:15" ht="33.75" customHeight="1" x14ac:dyDescent="0.3">
      <c r="B72" s="82" t="s">
        <v>12</v>
      </c>
      <c r="C72" s="276" t="s">
        <v>17</v>
      </c>
      <c r="D72" s="277"/>
      <c r="E72" s="277"/>
      <c r="F72" s="277"/>
      <c r="G72" s="278"/>
      <c r="H72" s="246" t="s">
        <v>15</v>
      </c>
      <c r="I72" s="246"/>
    </row>
    <row r="73" spans="1:15" ht="44.25" customHeight="1" x14ac:dyDescent="0.4">
      <c r="B73" s="18" t="s">
        <v>4</v>
      </c>
      <c r="C73" s="363"/>
      <c r="D73" s="364"/>
      <c r="E73" s="364"/>
      <c r="F73" s="364"/>
      <c r="G73" s="365"/>
      <c r="H73" s="362"/>
      <c r="I73" s="362"/>
    </row>
    <row r="74" spans="1:15" ht="21" x14ac:dyDescent="0.4">
      <c r="B74" s="18" t="s">
        <v>5</v>
      </c>
      <c r="C74" s="319"/>
      <c r="D74" s="320"/>
      <c r="E74" s="320"/>
      <c r="F74" s="320"/>
      <c r="G74" s="321"/>
      <c r="H74" s="366"/>
      <c r="I74" s="367"/>
    </row>
    <row r="75" spans="1:15" ht="21" x14ac:dyDescent="0.4">
      <c r="B75" s="18" t="s">
        <v>8</v>
      </c>
      <c r="C75" s="319"/>
      <c r="D75" s="320"/>
      <c r="E75" s="320"/>
      <c r="F75" s="320"/>
      <c r="G75" s="321"/>
      <c r="H75" s="362"/>
      <c r="I75" s="362"/>
    </row>
    <row r="76" spans="1:15" ht="21" x14ac:dyDescent="0.4">
      <c r="B76" s="18" t="s">
        <v>9</v>
      </c>
      <c r="C76" s="319"/>
      <c r="D76" s="320"/>
      <c r="E76" s="320"/>
      <c r="F76" s="320"/>
      <c r="G76" s="321"/>
      <c r="H76" s="256"/>
      <c r="I76" s="256"/>
    </row>
    <row r="77" spans="1:15" ht="21" x14ac:dyDescent="0.4">
      <c r="B77" s="18" t="s">
        <v>10</v>
      </c>
      <c r="C77" s="319"/>
      <c r="D77" s="320"/>
      <c r="E77" s="320"/>
      <c r="F77" s="320"/>
      <c r="G77" s="321"/>
      <c r="H77" s="256"/>
      <c r="I77" s="256"/>
    </row>
    <row r="78" spans="1:15" ht="21" x14ac:dyDescent="0.4">
      <c r="B78" s="18" t="s">
        <v>18</v>
      </c>
      <c r="C78" s="319"/>
      <c r="D78" s="320"/>
      <c r="E78" s="320"/>
      <c r="F78" s="320"/>
      <c r="G78" s="321"/>
      <c r="H78" s="362"/>
      <c r="I78" s="362"/>
    </row>
    <row r="79" spans="1:15" ht="21" x14ac:dyDescent="0.4">
      <c r="B79" s="18" t="s">
        <v>19</v>
      </c>
      <c r="C79" s="325"/>
      <c r="D79" s="325"/>
      <c r="E79" s="325"/>
      <c r="F79" s="325"/>
      <c r="G79" s="325"/>
      <c r="H79" s="372"/>
      <c r="I79" s="373"/>
    </row>
    <row r="80" spans="1:15" ht="21" x14ac:dyDescent="0.4">
      <c r="B80" s="18" t="s">
        <v>20</v>
      </c>
      <c r="C80" s="322"/>
      <c r="D80" s="323"/>
      <c r="E80" s="323"/>
      <c r="F80" s="323"/>
      <c r="G80" s="324"/>
      <c r="H80" s="354"/>
      <c r="I80" s="354"/>
    </row>
    <row r="81" spans="1:9" ht="21" x14ac:dyDescent="0.4">
      <c r="B81" s="18" t="s">
        <v>21</v>
      </c>
      <c r="C81" s="322"/>
      <c r="D81" s="323"/>
      <c r="E81" s="323"/>
      <c r="F81" s="323"/>
      <c r="G81" s="324"/>
      <c r="H81" s="348"/>
      <c r="I81" s="349"/>
    </row>
    <row r="82" spans="1:9" ht="21.6" thickBot="1" x14ac:dyDescent="0.45">
      <c r="A82" s="20"/>
      <c r="B82" s="21" t="s">
        <v>94</v>
      </c>
      <c r="C82" s="322"/>
      <c r="D82" s="323"/>
      <c r="E82" s="323"/>
      <c r="F82" s="323"/>
      <c r="G82" s="324"/>
      <c r="H82" s="348"/>
      <c r="I82" s="349"/>
    </row>
    <row r="83" spans="1:9" ht="35.25" customHeight="1" thickTop="1" x14ac:dyDescent="0.4">
      <c r="B83" s="22" t="s">
        <v>95</v>
      </c>
      <c r="C83" s="322"/>
      <c r="D83" s="323"/>
      <c r="E83" s="323"/>
      <c r="F83" s="323"/>
      <c r="G83" s="324"/>
      <c r="H83" s="348"/>
      <c r="I83" s="349"/>
    </row>
    <row r="84" spans="1:9" ht="41.1" customHeight="1" x14ac:dyDescent="0.4">
      <c r="B84" s="18" t="s">
        <v>96</v>
      </c>
      <c r="C84" s="322"/>
      <c r="D84" s="323"/>
      <c r="E84" s="323"/>
      <c r="F84" s="323"/>
      <c r="G84" s="324"/>
      <c r="H84" s="348"/>
      <c r="I84" s="349"/>
    </row>
    <row r="85" spans="1:9" ht="41.1" customHeight="1" x14ac:dyDescent="0.4">
      <c r="B85" s="18" t="s">
        <v>97</v>
      </c>
      <c r="C85" s="374"/>
      <c r="D85" s="375"/>
      <c r="E85" s="375"/>
      <c r="F85" s="375"/>
      <c r="G85" s="376"/>
      <c r="H85" s="348"/>
      <c r="I85" s="349"/>
    </row>
    <row r="86" spans="1:9" ht="0.75" hidden="1" customHeight="1" x14ac:dyDescent="0.4">
      <c r="B86" s="18" t="s">
        <v>98</v>
      </c>
      <c r="C86" s="322" t="s">
        <v>83</v>
      </c>
      <c r="D86" s="323"/>
      <c r="E86" s="323"/>
      <c r="F86" s="323"/>
      <c r="G86" s="324"/>
      <c r="H86" s="348"/>
      <c r="I86" s="349"/>
    </row>
    <row r="87" spans="1:9" ht="25.35" hidden="1" customHeight="1" x14ac:dyDescent="0.4">
      <c r="B87" s="18" t="s">
        <v>99</v>
      </c>
      <c r="C87" s="322"/>
      <c r="D87" s="323"/>
      <c r="E87" s="323"/>
      <c r="F87" s="323"/>
      <c r="G87" s="324"/>
      <c r="H87" s="348"/>
      <c r="I87" s="349"/>
    </row>
    <row r="88" spans="1:9" ht="47.1" hidden="1" customHeight="1" x14ac:dyDescent="0.4">
      <c r="B88" s="18" t="s">
        <v>100</v>
      </c>
      <c r="C88" s="322" t="s">
        <v>83</v>
      </c>
      <c r="D88" s="323"/>
      <c r="E88" s="323"/>
      <c r="F88" s="323"/>
      <c r="G88" s="324"/>
      <c r="H88" s="348"/>
      <c r="I88" s="349"/>
    </row>
    <row r="89" spans="1:9" ht="22.35" hidden="1" customHeight="1" x14ac:dyDescent="0.4">
      <c r="B89" s="18" t="s">
        <v>101</v>
      </c>
      <c r="C89" s="322" t="s">
        <v>83</v>
      </c>
      <c r="D89" s="323"/>
      <c r="E89" s="323"/>
      <c r="F89" s="323"/>
      <c r="G89" s="324"/>
      <c r="H89" s="348"/>
      <c r="I89" s="349"/>
    </row>
    <row r="90" spans="1:9" ht="21" x14ac:dyDescent="0.4">
      <c r="E90" s="17"/>
      <c r="G90" s="81" t="s">
        <v>25</v>
      </c>
      <c r="H90" s="347">
        <f>SUM(H73:I79)</f>
        <v>0</v>
      </c>
      <c r="I90" s="347"/>
    </row>
    <row r="93" spans="1:9" ht="18" hidden="1" x14ac:dyDescent="0.35">
      <c r="B93" s="249" t="s">
        <v>158</v>
      </c>
      <c r="C93" s="250"/>
    </row>
    <row r="94" spans="1:9" ht="18" hidden="1" x14ac:dyDescent="0.3">
      <c r="B94" s="344"/>
      <c r="C94" s="345"/>
      <c r="D94" s="345"/>
      <c r="E94" s="345"/>
      <c r="F94" s="346"/>
    </row>
    <row r="95" spans="1:9" ht="21" hidden="1" x14ac:dyDescent="0.3">
      <c r="B95" s="82"/>
      <c r="C95" s="276"/>
      <c r="D95" s="277"/>
      <c r="E95" s="277"/>
      <c r="F95" s="277"/>
      <c r="G95" s="278"/>
      <c r="H95" s="246"/>
      <c r="I95" s="246"/>
    </row>
    <row r="96" spans="1:9" ht="21" hidden="1" x14ac:dyDescent="0.4">
      <c r="B96" s="18"/>
      <c r="C96" s="319"/>
      <c r="D96" s="320"/>
      <c r="E96" s="320"/>
      <c r="F96" s="320"/>
      <c r="G96" s="321"/>
      <c r="H96" s="256"/>
      <c r="I96" s="256"/>
    </row>
    <row r="97" spans="1:9" ht="21" hidden="1" x14ac:dyDescent="0.4">
      <c r="B97" s="18"/>
      <c r="C97" s="319"/>
      <c r="D97" s="320"/>
      <c r="E97" s="320"/>
      <c r="F97" s="320"/>
      <c r="G97" s="321"/>
      <c r="H97" s="256"/>
      <c r="I97" s="256"/>
    </row>
    <row r="98" spans="1:9" ht="21" hidden="1" x14ac:dyDescent="0.4">
      <c r="B98" s="18"/>
      <c r="C98" s="319"/>
      <c r="D98" s="320"/>
      <c r="E98" s="320"/>
      <c r="F98" s="320"/>
      <c r="G98" s="321"/>
      <c r="H98" s="256"/>
      <c r="I98" s="256"/>
    </row>
    <row r="99" spans="1:9" ht="21" hidden="1" x14ac:dyDescent="0.4">
      <c r="B99" s="18"/>
      <c r="C99" s="319"/>
      <c r="D99" s="320"/>
      <c r="E99" s="320"/>
      <c r="F99" s="320"/>
      <c r="G99" s="321"/>
      <c r="H99" s="256"/>
      <c r="I99" s="256"/>
    </row>
    <row r="100" spans="1:9" ht="21" hidden="1" x14ac:dyDescent="0.4">
      <c r="B100" s="18"/>
      <c r="C100" s="319"/>
      <c r="D100" s="320"/>
      <c r="E100" s="320"/>
      <c r="F100" s="320"/>
      <c r="G100" s="321"/>
      <c r="H100" s="256"/>
      <c r="I100" s="256"/>
    </row>
    <row r="101" spans="1:9" ht="21" hidden="1" x14ac:dyDescent="0.4">
      <c r="B101" s="18"/>
      <c r="C101" s="319"/>
      <c r="D101" s="320"/>
      <c r="E101" s="320"/>
      <c r="F101" s="320"/>
      <c r="G101" s="321"/>
      <c r="H101" s="256"/>
      <c r="I101" s="256"/>
    </row>
    <row r="102" spans="1:9" ht="21" hidden="1" x14ac:dyDescent="0.4">
      <c r="B102" s="18"/>
      <c r="C102" s="325"/>
      <c r="D102" s="325"/>
      <c r="E102" s="325"/>
      <c r="F102" s="325"/>
      <c r="G102" s="325"/>
      <c r="H102" s="352"/>
      <c r="I102" s="353"/>
    </row>
    <row r="103" spans="1:9" ht="21" hidden="1" x14ac:dyDescent="0.4">
      <c r="B103" s="18"/>
      <c r="C103" s="322"/>
      <c r="D103" s="323"/>
      <c r="E103" s="323"/>
      <c r="F103" s="323"/>
      <c r="G103" s="324"/>
      <c r="H103" s="354"/>
      <c r="I103" s="354"/>
    </row>
    <row r="104" spans="1:9" ht="21" hidden="1" x14ac:dyDescent="0.4">
      <c r="B104" s="18"/>
      <c r="C104" s="322"/>
      <c r="D104" s="323"/>
      <c r="E104" s="323"/>
      <c r="F104" s="323"/>
      <c r="G104" s="324"/>
      <c r="H104" s="348"/>
      <c r="I104" s="349"/>
    </row>
    <row r="105" spans="1:9" ht="21.6" hidden="1" thickBot="1" x14ac:dyDescent="0.45">
      <c r="A105" s="20"/>
      <c r="B105" s="21"/>
      <c r="C105" s="322"/>
      <c r="D105" s="323"/>
      <c r="E105" s="323"/>
      <c r="F105" s="323"/>
      <c r="G105" s="324"/>
      <c r="H105" s="348"/>
      <c r="I105" s="349"/>
    </row>
    <row r="106" spans="1:9" ht="21.6" hidden="1" thickTop="1" x14ac:dyDescent="0.4">
      <c r="B106" s="22"/>
      <c r="C106" s="322"/>
      <c r="D106" s="323"/>
      <c r="E106" s="323"/>
      <c r="F106" s="323"/>
      <c r="G106" s="324"/>
      <c r="H106" s="348"/>
      <c r="I106" s="349"/>
    </row>
    <row r="107" spans="1:9" ht="21" hidden="1" x14ac:dyDescent="0.4">
      <c r="B107" s="18"/>
      <c r="C107" s="322"/>
      <c r="D107" s="323"/>
      <c r="E107" s="323"/>
      <c r="F107" s="323"/>
      <c r="G107" s="324"/>
      <c r="H107" s="348"/>
      <c r="I107" s="349"/>
    </row>
    <row r="108" spans="1:9" ht="21" hidden="1" x14ac:dyDescent="0.4">
      <c r="B108" s="18"/>
      <c r="C108" s="322"/>
      <c r="D108" s="323"/>
      <c r="E108" s="323"/>
      <c r="F108" s="323"/>
      <c r="G108" s="324"/>
      <c r="H108" s="348"/>
      <c r="I108" s="349"/>
    </row>
    <row r="109" spans="1:9" ht="21" hidden="1" x14ac:dyDescent="0.4">
      <c r="B109" s="18"/>
      <c r="C109" s="322"/>
      <c r="D109" s="323"/>
      <c r="E109" s="323"/>
      <c r="F109" s="323"/>
      <c r="G109" s="324"/>
      <c r="H109" s="348"/>
      <c r="I109" s="349"/>
    </row>
    <row r="110" spans="1:9" ht="21" hidden="1" x14ac:dyDescent="0.4">
      <c r="B110" s="18"/>
      <c r="C110" s="322"/>
      <c r="D110" s="323"/>
      <c r="E110" s="323"/>
      <c r="F110" s="323"/>
      <c r="G110" s="324"/>
      <c r="H110" s="348"/>
      <c r="I110" s="349"/>
    </row>
    <row r="111" spans="1:9" ht="21" hidden="1" x14ac:dyDescent="0.4">
      <c r="B111" s="18"/>
      <c r="C111" s="322"/>
      <c r="D111" s="323"/>
      <c r="E111" s="323"/>
      <c r="F111" s="323"/>
      <c r="G111" s="324"/>
      <c r="H111" s="348"/>
      <c r="I111" s="349"/>
    </row>
    <row r="112" spans="1:9" ht="21" hidden="1" x14ac:dyDescent="0.4">
      <c r="B112" s="18"/>
      <c r="C112" s="322"/>
      <c r="D112" s="323"/>
      <c r="E112" s="323"/>
      <c r="F112" s="323"/>
      <c r="G112" s="324"/>
      <c r="H112" s="348"/>
      <c r="I112" s="349"/>
    </row>
    <row r="113" spans="1:9" ht="21.6" hidden="1" thickTop="1" x14ac:dyDescent="0.4">
      <c r="E113" s="17"/>
      <c r="G113" s="81"/>
      <c r="H113" s="347"/>
      <c r="I113" s="347"/>
    </row>
    <row r="114" spans="1:9" ht="22.35" hidden="1" customHeight="1" x14ac:dyDescent="0.3"/>
    <row r="115" spans="1:9" ht="18" hidden="1" x14ac:dyDescent="0.35">
      <c r="B115" s="249" t="s">
        <v>157</v>
      </c>
      <c r="C115" s="250"/>
    </row>
    <row r="116" spans="1:9" ht="18" hidden="1" x14ac:dyDescent="0.3">
      <c r="B116" s="344"/>
      <c r="C116" s="345"/>
      <c r="D116" s="345"/>
      <c r="E116" s="345"/>
      <c r="F116" s="346"/>
    </row>
    <row r="117" spans="1:9" ht="21" hidden="1" x14ac:dyDescent="0.3">
      <c r="B117" s="82"/>
      <c r="C117" s="276"/>
      <c r="D117" s="277"/>
      <c r="E117" s="277"/>
      <c r="F117" s="277"/>
      <c r="G117" s="278"/>
      <c r="H117" s="246"/>
      <c r="I117" s="246"/>
    </row>
    <row r="118" spans="1:9" ht="21" hidden="1" x14ac:dyDescent="0.4">
      <c r="B118" s="18"/>
      <c r="C118" s="319"/>
      <c r="D118" s="320"/>
      <c r="E118" s="320"/>
      <c r="F118" s="320"/>
      <c r="G118" s="321"/>
      <c r="H118" s="256"/>
      <c r="I118" s="256"/>
    </row>
    <row r="119" spans="1:9" ht="21" hidden="1" x14ac:dyDescent="0.4">
      <c r="B119" s="18"/>
      <c r="C119" s="319"/>
      <c r="D119" s="320"/>
      <c r="E119" s="320"/>
      <c r="F119" s="320"/>
      <c r="G119" s="321"/>
      <c r="H119" s="256"/>
      <c r="I119" s="256"/>
    </row>
    <row r="120" spans="1:9" ht="21" hidden="1" x14ac:dyDescent="0.4">
      <c r="B120" s="18"/>
      <c r="C120" s="319"/>
      <c r="D120" s="320"/>
      <c r="E120" s="320"/>
      <c r="F120" s="320"/>
      <c r="G120" s="321"/>
      <c r="H120" s="256"/>
      <c r="I120" s="256"/>
    </row>
    <row r="121" spans="1:9" ht="21" hidden="1" x14ac:dyDescent="0.4">
      <c r="B121" s="18"/>
      <c r="C121" s="319"/>
      <c r="D121" s="320"/>
      <c r="E121" s="320"/>
      <c r="F121" s="320"/>
      <c r="G121" s="321"/>
      <c r="H121" s="256"/>
      <c r="I121" s="256"/>
    </row>
    <row r="122" spans="1:9" ht="21" hidden="1" x14ac:dyDescent="0.4">
      <c r="B122" s="18"/>
      <c r="C122" s="319"/>
      <c r="D122" s="320"/>
      <c r="E122" s="320"/>
      <c r="F122" s="320"/>
      <c r="G122" s="321"/>
      <c r="H122" s="256"/>
      <c r="I122" s="256"/>
    </row>
    <row r="123" spans="1:9" ht="21" hidden="1" x14ac:dyDescent="0.4">
      <c r="B123" s="18"/>
      <c r="C123" s="319"/>
      <c r="D123" s="320"/>
      <c r="E123" s="320"/>
      <c r="F123" s="320"/>
      <c r="G123" s="321"/>
      <c r="H123" s="256"/>
      <c r="I123" s="256"/>
    </row>
    <row r="124" spans="1:9" ht="21" hidden="1" x14ac:dyDescent="0.4">
      <c r="B124" s="18"/>
      <c r="C124" s="325"/>
      <c r="D124" s="325"/>
      <c r="E124" s="325"/>
      <c r="F124" s="325"/>
      <c r="G124" s="325"/>
      <c r="H124" s="352"/>
      <c r="I124" s="353"/>
    </row>
    <row r="125" spans="1:9" ht="21" hidden="1" x14ac:dyDescent="0.4">
      <c r="B125" s="18"/>
      <c r="C125" s="322"/>
      <c r="D125" s="323"/>
      <c r="E125" s="323"/>
      <c r="F125" s="323"/>
      <c r="G125" s="324"/>
      <c r="H125" s="354"/>
      <c r="I125" s="354"/>
    </row>
    <row r="126" spans="1:9" ht="21.75" hidden="1" customHeight="1" x14ac:dyDescent="0.4">
      <c r="B126" s="18"/>
      <c r="C126" s="322"/>
      <c r="D126" s="323"/>
      <c r="E126" s="323"/>
      <c r="F126" s="323"/>
      <c r="G126" s="324"/>
      <c r="H126" s="348"/>
      <c r="I126" s="349"/>
    </row>
    <row r="127" spans="1:9" ht="15" hidden="1" customHeight="1" thickBot="1" x14ac:dyDescent="0.45">
      <c r="A127" s="20"/>
      <c r="B127" s="21"/>
      <c r="C127" s="322"/>
      <c r="D127" s="323"/>
      <c r="E127" s="323"/>
      <c r="F127" s="323"/>
      <c r="G127" s="324"/>
      <c r="H127" s="348"/>
      <c r="I127" s="349"/>
    </row>
    <row r="128" spans="1:9" ht="17.25" hidden="1" customHeight="1" thickTop="1" x14ac:dyDescent="0.4">
      <c r="B128" s="22"/>
      <c r="C128" s="322"/>
      <c r="D128" s="323"/>
      <c r="E128" s="323"/>
      <c r="F128" s="323"/>
      <c r="G128" s="324"/>
      <c r="H128" s="348"/>
      <c r="I128" s="349"/>
    </row>
    <row r="129" spans="2:9" ht="18" hidden="1" customHeight="1" x14ac:dyDescent="0.4">
      <c r="B129" s="18"/>
      <c r="C129" s="322"/>
      <c r="D129" s="323"/>
      <c r="E129" s="323"/>
      <c r="F129" s="323"/>
      <c r="G129" s="324"/>
      <c r="H129" s="348"/>
      <c r="I129" s="349"/>
    </row>
    <row r="130" spans="2:9" ht="30.75" hidden="1" customHeight="1" x14ac:dyDescent="0.4">
      <c r="B130" s="18"/>
      <c r="C130" s="322"/>
      <c r="D130" s="323"/>
      <c r="E130" s="323"/>
      <c r="F130" s="323"/>
      <c r="G130" s="324"/>
      <c r="H130" s="348"/>
      <c r="I130" s="349"/>
    </row>
    <row r="131" spans="2:9" ht="10.5" hidden="1" customHeight="1" x14ac:dyDescent="0.4">
      <c r="B131" s="18"/>
      <c r="C131" s="322"/>
      <c r="D131" s="323"/>
      <c r="E131" s="323"/>
      <c r="F131" s="323"/>
      <c r="G131" s="324"/>
      <c r="H131" s="348"/>
      <c r="I131" s="349"/>
    </row>
    <row r="132" spans="2:9" ht="18" hidden="1" customHeight="1" x14ac:dyDescent="0.4">
      <c r="B132" s="18"/>
      <c r="C132" s="322"/>
      <c r="D132" s="323"/>
      <c r="E132" s="323"/>
      <c r="F132" s="323"/>
      <c r="G132" s="324"/>
      <c r="H132" s="348"/>
      <c r="I132" s="349"/>
    </row>
    <row r="133" spans="2:9" ht="22.5" hidden="1" customHeight="1" x14ac:dyDescent="0.4">
      <c r="B133" s="18"/>
      <c r="C133" s="322"/>
      <c r="D133" s="323"/>
      <c r="E133" s="323"/>
      <c r="F133" s="323"/>
      <c r="G133" s="324"/>
      <c r="H133" s="348"/>
      <c r="I133" s="349"/>
    </row>
    <row r="134" spans="2:9" ht="24" hidden="1" customHeight="1" x14ac:dyDescent="0.4">
      <c r="B134" s="18"/>
      <c r="C134" s="322"/>
      <c r="D134" s="323"/>
      <c r="E134" s="323"/>
      <c r="F134" s="323"/>
      <c r="G134" s="324"/>
      <c r="H134" s="348"/>
      <c r="I134" s="349"/>
    </row>
    <row r="135" spans="2:9" ht="21.6" hidden="1" thickTop="1" x14ac:dyDescent="0.4">
      <c r="E135" s="17"/>
      <c r="G135" s="81"/>
      <c r="H135" s="347"/>
      <c r="I135" s="347"/>
    </row>
    <row r="136" spans="2:9" ht="43.35" hidden="1" customHeight="1" x14ac:dyDescent="0.3"/>
    <row r="137" spans="2:9" ht="18" hidden="1" x14ac:dyDescent="0.35">
      <c r="B137" s="249" t="s">
        <v>156</v>
      </c>
      <c r="C137" s="250"/>
    </row>
    <row r="138" spans="2:9" ht="18" hidden="1" x14ac:dyDescent="0.3">
      <c r="B138" s="344"/>
      <c r="C138" s="345"/>
      <c r="D138" s="345"/>
      <c r="E138" s="345"/>
      <c r="F138" s="346"/>
    </row>
    <row r="139" spans="2:9" ht="21" hidden="1" x14ac:dyDescent="0.3">
      <c r="B139" s="82"/>
      <c r="C139" s="276"/>
      <c r="D139" s="277"/>
      <c r="E139" s="277"/>
      <c r="F139" s="277"/>
      <c r="G139" s="278"/>
      <c r="H139" s="246"/>
      <c r="I139" s="246"/>
    </row>
    <row r="140" spans="2:9" ht="21" hidden="1" x14ac:dyDescent="0.4">
      <c r="B140" s="18"/>
      <c r="C140" s="319"/>
      <c r="D140" s="320"/>
      <c r="E140" s="320"/>
      <c r="F140" s="320"/>
      <c r="G140" s="321"/>
      <c r="H140" s="256"/>
      <c r="I140" s="256"/>
    </row>
    <row r="141" spans="2:9" ht="21" hidden="1" x14ac:dyDescent="0.4">
      <c r="B141" s="18"/>
      <c r="C141" s="319"/>
      <c r="D141" s="320"/>
      <c r="E141" s="320"/>
      <c r="F141" s="320"/>
      <c r="G141" s="321"/>
      <c r="H141" s="256"/>
      <c r="I141" s="256"/>
    </row>
    <row r="142" spans="2:9" ht="21" hidden="1" x14ac:dyDescent="0.4">
      <c r="B142" s="18"/>
      <c r="C142" s="319"/>
      <c r="D142" s="320"/>
      <c r="E142" s="320"/>
      <c r="F142" s="320"/>
      <c r="G142" s="321"/>
      <c r="H142" s="256"/>
      <c r="I142" s="256"/>
    </row>
    <row r="143" spans="2:9" ht="21" hidden="1" x14ac:dyDescent="0.4">
      <c r="B143" s="18"/>
      <c r="C143" s="319"/>
      <c r="D143" s="320"/>
      <c r="E143" s="320"/>
      <c r="F143" s="320"/>
      <c r="G143" s="321"/>
      <c r="H143" s="256"/>
      <c r="I143" s="256"/>
    </row>
    <row r="144" spans="2:9" ht="21" hidden="1" x14ac:dyDescent="0.4">
      <c r="B144" s="18"/>
      <c r="C144" s="319"/>
      <c r="D144" s="320"/>
      <c r="E144" s="320"/>
      <c r="F144" s="320"/>
      <c r="G144" s="321"/>
      <c r="H144" s="256"/>
      <c r="I144" s="256"/>
    </row>
    <row r="145" spans="1:9" ht="21" hidden="1" x14ac:dyDescent="0.4">
      <c r="B145" s="18"/>
      <c r="C145" s="319"/>
      <c r="D145" s="320"/>
      <c r="E145" s="320"/>
      <c r="F145" s="320"/>
      <c r="G145" s="321"/>
      <c r="H145" s="256"/>
      <c r="I145" s="256"/>
    </row>
    <row r="146" spans="1:9" ht="21" hidden="1" x14ac:dyDescent="0.4">
      <c r="B146" s="18"/>
      <c r="C146" s="325"/>
      <c r="D146" s="325"/>
      <c r="E146" s="325"/>
      <c r="F146" s="325"/>
      <c r="G146" s="325"/>
      <c r="H146" s="352"/>
      <c r="I146" s="353"/>
    </row>
    <row r="147" spans="1:9" ht="21" hidden="1" x14ac:dyDescent="0.4">
      <c r="B147" s="18"/>
      <c r="C147" s="322"/>
      <c r="D147" s="323"/>
      <c r="E147" s="323"/>
      <c r="F147" s="323"/>
      <c r="G147" s="324"/>
      <c r="H147" s="354"/>
      <c r="I147" s="354"/>
    </row>
    <row r="148" spans="1:9" ht="20.100000000000001" hidden="1" customHeight="1" x14ac:dyDescent="0.4">
      <c r="B148" s="18"/>
      <c r="C148" s="322"/>
      <c r="D148" s="323"/>
      <c r="E148" s="323"/>
      <c r="F148" s="323"/>
      <c r="G148" s="324"/>
      <c r="H148" s="348"/>
      <c r="I148" s="349"/>
    </row>
    <row r="149" spans="1:9" ht="20.100000000000001" hidden="1" customHeight="1" thickBot="1" x14ac:dyDescent="0.45">
      <c r="A149" s="20"/>
      <c r="B149" s="21"/>
      <c r="C149" s="322"/>
      <c r="D149" s="323"/>
      <c r="E149" s="323"/>
      <c r="F149" s="323"/>
      <c r="G149" s="324"/>
      <c r="H149" s="348"/>
      <c r="I149" s="349"/>
    </row>
    <row r="150" spans="1:9" ht="18.600000000000001" hidden="1" customHeight="1" thickTop="1" thickBot="1" x14ac:dyDescent="0.45">
      <c r="A150" s="169"/>
      <c r="B150" s="170"/>
      <c r="C150" s="322"/>
      <c r="D150" s="323"/>
      <c r="E150" s="323"/>
      <c r="F150" s="323"/>
      <c r="G150" s="324"/>
      <c r="H150" s="348"/>
      <c r="I150" s="349"/>
    </row>
    <row r="151" spans="1:9" ht="20.100000000000001" hidden="1" customHeight="1" x14ac:dyDescent="0.4">
      <c r="B151" s="22"/>
      <c r="C151" s="322"/>
      <c r="D151" s="323"/>
      <c r="E151" s="323"/>
      <c r="F151" s="323"/>
      <c r="G151" s="324"/>
      <c r="H151" s="348"/>
      <c r="I151" s="349"/>
    </row>
    <row r="152" spans="1:9" ht="18" hidden="1" customHeight="1" x14ac:dyDescent="0.4">
      <c r="B152" s="18"/>
      <c r="C152" s="322"/>
      <c r="D152" s="323"/>
      <c r="E152" s="323"/>
      <c r="F152" s="323"/>
      <c r="G152" s="324"/>
      <c r="H152" s="348"/>
      <c r="I152" s="349"/>
    </row>
    <row r="153" spans="1:9" ht="2.1" hidden="1" customHeight="1" x14ac:dyDescent="0.4">
      <c r="B153" s="18"/>
      <c r="C153" s="322"/>
      <c r="D153" s="323"/>
      <c r="E153" s="323"/>
      <c r="F153" s="323"/>
      <c r="G153" s="324"/>
      <c r="H153" s="348"/>
      <c r="I153" s="349"/>
    </row>
    <row r="154" spans="1:9" ht="11.1" hidden="1" customHeight="1" x14ac:dyDescent="0.4">
      <c r="B154" s="18"/>
      <c r="C154" s="322"/>
      <c r="D154" s="323"/>
      <c r="E154" s="323"/>
      <c r="F154" s="323"/>
      <c r="G154" s="324"/>
      <c r="H154" s="348"/>
      <c r="I154" s="349"/>
    </row>
    <row r="155" spans="1:9" ht="0.6" hidden="1" customHeight="1" x14ac:dyDescent="0.4">
      <c r="B155" s="18"/>
      <c r="C155" s="322"/>
      <c r="D155" s="323"/>
      <c r="E155" s="323"/>
      <c r="F155" s="323"/>
      <c r="G155" s="324"/>
      <c r="H155" s="348"/>
      <c r="I155" s="349"/>
    </row>
    <row r="156" spans="1:9" ht="17.100000000000001" hidden="1" customHeight="1" x14ac:dyDescent="0.4">
      <c r="B156" s="18"/>
      <c r="C156" s="322"/>
      <c r="D156" s="323"/>
      <c r="E156" s="323"/>
      <c r="F156" s="323"/>
      <c r="G156" s="324"/>
      <c r="H156" s="348"/>
      <c r="I156" s="349"/>
    </row>
    <row r="157" spans="1:9" ht="21.6" hidden="1" thickTop="1" x14ac:dyDescent="0.4">
      <c r="E157" s="17"/>
      <c r="G157" s="81"/>
      <c r="H157" s="347"/>
      <c r="I157" s="347"/>
    </row>
    <row r="158" spans="1:9" hidden="1" x14ac:dyDescent="0.3"/>
    <row r="161" spans="2:14" ht="18" x14ac:dyDescent="0.35">
      <c r="B161" s="329" t="s">
        <v>63</v>
      </c>
      <c r="C161" s="330"/>
    </row>
    <row r="162" spans="2:14" ht="15" customHeight="1" x14ac:dyDescent="0.3">
      <c r="B162" s="246" t="s">
        <v>12</v>
      </c>
      <c r="C162" s="247" t="s">
        <v>26</v>
      </c>
      <c r="D162" s="526"/>
      <c r="E162" s="526"/>
      <c r="F162" s="526"/>
      <c r="G162" s="248"/>
      <c r="H162" s="276" t="s">
        <v>27</v>
      </c>
      <c r="I162" s="278"/>
      <c r="J162" s="276" t="s">
        <v>28</v>
      </c>
      <c r="K162" s="278"/>
      <c r="L162" s="276" t="s">
        <v>29</v>
      </c>
      <c r="M162" s="277"/>
      <c r="N162" s="278"/>
    </row>
    <row r="163" spans="2:14" ht="15" customHeight="1" x14ac:dyDescent="0.3">
      <c r="B163" s="246"/>
      <c r="C163" s="527"/>
      <c r="D163" s="528"/>
      <c r="E163" s="528"/>
      <c r="F163" s="528"/>
      <c r="G163" s="529"/>
      <c r="H163" s="279"/>
      <c r="I163" s="281"/>
      <c r="J163" s="279"/>
      <c r="K163" s="281"/>
      <c r="L163" s="279"/>
      <c r="M163" s="280"/>
      <c r="N163" s="281"/>
    </row>
    <row r="164" spans="2:14" ht="21" x14ac:dyDescent="0.4">
      <c r="B164" s="533" t="s">
        <v>286</v>
      </c>
      <c r="C164" s="534"/>
      <c r="D164" s="534"/>
      <c r="E164" s="534"/>
      <c r="F164" s="534"/>
      <c r="G164" s="534"/>
      <c r="H164" s="534"/>
      <c r="I164" s="534"/>
      <c r="J164" s="534"/>
      <c r="K164" s="534"/>
      <c r="L164" s="534"/>
      <c r="M164" s="534"/>
      <c r="N164" s="535"/>
    </row>
    <row r="165" spans="2:14" ht="21" x14ac:dyDescent="0.4">
      <c r="B165" s="211" t="s">
        <v>4</v>
      </c>
      <c r="C165" s="331" t="s">
        <v>73</v>
      </c>
      <c r="D165" s="332"/>
      <c r="E165" s="332"/>
      <c r="F165" s="332"/>
      <c r="G165" s="333"/>
      <c r="H165" s="511">
        <v>9</v>
      </c>
      <c r="I165" s="512"/>
      <c r="J165" s="282"/>
      <c r="K165" s="283"/>
      <c r="L165" s="284"/>
      <c r="M165" s="285"/>
      <c r="N165" s="286"/>
    </row>
    <row r="166" spans="2:14" ht="21" x14ac:dyDescent="0.4">
      <c r="B166" s="211" t="s">
        <v>5</v>
      </c>
      <c r="C166" s="331" t="s">
        <v>280</v>
      </c>
      <c r="D166" s="332"/>
      <c r="E166" s="332"/>
      <c r="F166" s="332"/>
      <c r="G166" s="333"/>
      <c r="H166" s="511">
        <v>1</v>
      </c>
      <c r="I166" s="512"/>
      <c r="J166" s="282"/>
      <c r="K166" s="283"/>
      <c r="L166" s="287"/>
      <c r="M166" s="288"/>
      <c r="N166" s="289"/>
    </row>
    <row r="167" spans="2:14" ht="21" x14ac:dyDescent="0.4">
      <c r="B167" s="211">
        <v>3</v>
      </c>
      <c r="C167" s="331" t="s">
        <v>281</v>
      </c>
      <c r="D167" s="332"/>
      <c r="E167" s="332"/>
      <c r="F167" s="332"/>
      <c r="G167" s="333"/>
      <c r="H167" s="511">
        <v>1</v>
      </c>
      <c r="I167" s="512"/>
      <c r="J167" s="282"/>
      <c r="K167" s="283"/>
      <c r="L167" s="287"/>
      <c r="M167" s="288"/>
      <c r="N167" s="289"/>
    </row>
    <row r="168" spans="2:14" ht="21" x14ac:dyDescent="0.4">
      <c r="B168" s="211" t="s">
        <v>9</v>
      </c>
      <c r="C168" s="331" t="s">
        <v>252</v>
      </c>
      <c r="D168" s="332"/>
      <c r="E168" s="332"/>
      <c r="F168" s="332"/>
      <c r="G168" s="333"/>
      <c r="H168" s="511">
        <v>1</v>
      </c>
      <c r="I168" s="512"/>
      <c r="J168" s="282"/>
      <c r="K168" s="283"/>
      <c r="L168" s="290"/>
      <c r="M168" s="291"/>
      <c r="N168" s="292"/>
    </row>
    <row r="169" spans="2:14" ht="21" x14ac:dyDescent="0.4">
      <c r="G169" s="83" t="s">
        <v>25</v>
      </c>
      <c r="H169" s="521">
        <f>H165+H166+H168+H167</f>
        <v>12</v>
      </c>
      <c r="I169" s="522"/>
      <c r="J169" s="538">
        <f>J165+J166+J168+J167</f>
        <v>0</v>
      </c>
      <c r="K169" s="539"/>
      <c r="L169" s="540">
        <f>L165</f>
        <v>0</v>
      </c>
      <c r="M169" s="541"/>
      <c r="N169" s="542"/>
    </row>
    <row r="170" spans="2:14" ht="0.75" customHeight="1" x14ac:dyDescent="0.3"/>
    <row r="171" spans="2:14" ht="18.75" customHeight="1" thickBot="1" x14ac:dyDescent="0.35"/>
    <row r="172" spans="2:14" x14ac:dyDescent="0.3">
      <c r="C172" s="355" t="s">
        <v>32</v>
      </c>
      <c r="D172" s="356"/>
      <c r="E172" s="356"/>
      <c r="F172" s="357"/>
    </row>
    <row r="173" spans="2:14" ht="15" thickBot="1" x14ac:dyDescent="0.35">
      <c r="C173" s="358"/>
      <c r="D173" s="359"/>
      <c r="E173" s="359"/>
      <c r="F173" s="360"/>
    </row>
    <row r="175" spans="2:14" ht="18" x14ac:dyDescent="0.35">
      <c r="B175" s="329" t="s">
        <v>64</v>
      </c>
      <c r="C175" s="523"/>
    </row>
    <row r="176" spans="2:14" ht="30.75" customHeight="1" x14ac:dyDescent="0.4">
      <c r="B176" s="84"/>
      <c r="C176" s="85"/>
      <c r="D176" s="85"/>
      <c r="E176" s="85"/>
      <c r="F176" s="85"/>
      <c r="G176" s="185" t="s">
        <v>209</v>
      </c>
      <c r="H176" s="86" t="s">
        <v>210</v>
      </c>
    </row>
    <row r="177" spans="2:14" ht="30.75" customHeight="1" x14ac:dyDescent="0.45">
      <c r="B177" s="87" t="s">
        <v>107</v>
      </c>
      <c r="C177" s="350" t="s">
        <v>286</v>
      </c>
      <c r="D177" s="351"/>
      <c r="E177" s="351"/>
      <c r="F177" s="351"/>
      <c r="G177" s="215">
        <v>6300</v>
      </c>
      <c r="H177" s="175"/>
    </row>
    <row r="178" spans="2:14" ht="29.25" hidden="1" customHeight="1" x14ac:dyDescent="0.45">
      <c r="B178" s="176"/>
      <c r="C178" s="342"/>
      <c r="D178" s="343"/>
      <c r="E178" s="343"/>
      <c r="F178" s="343"/>
      <c r="G178" s="88">
        <v>0</v>
      </c>
      <c r="H178" s="89">
        <f>H215+SUM(M321:N330)+H368+I389</f>
        <v>0</v>
      </c>
    </row>
    <row r="179" spans="2:14" ht="30" hidden="1" customHeight="1" x14ac:dyDescent="0.45">
      <c r="B179" s="176"/>
      <c r="C179" s="342"/>
      <c r="D179" s="343"/>
      <c r="E179" s="343"/>
      <c r="F179" s="343"/>
      <c r="G179" s="88">
        <v>0</v>
      </c>
      <c r="H179" s="89" t="e">
        <f>H223+SUM(M336:N345)+#REF!+I398</f>
        <v>#REF!</v>
      </c>
    </row>
    <row r="180" spans="2:14" ht="29.25" hidden="1" customHeight="1" x14ac:dyDescent="0.45">
      <c r="B180" s="176"/>
      <c r="C180" s="342"/>
      <c r="D180" s="343"/>
      <c r="E180" s="343"/>
      <c r="F180" s="343"/>
      <c r="G180" s="88">
        <v>0</v>
      </c>
      <c r="H180" s="89">
        <f>H231+SUM(M351:N360)+H369+I407</f>
        <v>0</v>
      </c>
    </row>
    <row r="181" spans="2:14" ht="21" customHeight="1" x14ac:dyDescent="0.4">
      <c r="B181" s="90" t="s">
        <v>61</v>
      </c>
      <c r="C181" s="530"/>
      <c r="D181" s="530"/>
      <c r="E181" s="530"/>
      <c r="F181" s="530"/>
      <c r="G181" s="531"/>
      <c r="H181" s="91"/>
    </row>
    <row r="183" spans="2:14" ht="18" x14ac:dyDescent="0.35">
      <c r="B183" s="329" t="s">
        <v>155</v>
      </c>
      <c r="C183" s="330"/>
    </row>
    <row r="184" spans="2:14" ht="40.5" customHeight="1" x14ac:dyDescent="0.3">
      <c r="B184" s="336" t="s">
        <v>287</v>
      </c>
      <c r="C184" s="337"/>
      <c r="D184" s="337"/>
      <c r="E184" s="337"/>
      <c r="F184" s="338"/>
      <c r="G184" s="82" t="s">
        <v>16</v>
      </c>
    </row>
    <row r="185" spans="2:14" ht="21" x14ac:dyDescent="0.4">
      <c r="B185" s="524" t="s">
        <v>33</v>
      </c>
      <c r="C185" s="524"/>
      <c r="D185" s="524"/>
      <c r="E185" s="524"/>
      <c r="F185" s="525"/>
      <c r="G185" s="92">
        <f>G203</f>
        <v>0</v>
      </c>
    </row>
    <row r="186" spans="2:14" ht="21" x14ac:dyDescent="0.4">
      <c r="B186" s="524" t="s">
        <v>34</v>
      </c>
      <c r="C186" s="524"/>
      <c r="D186" s="524"/>
      <c r="E186" s="524"/>
      <c r="F186" s="525"/>
      <c r="G186" s="92">
        <f t="shared" ref="G186:G188" si="1">G204</f>
        <v>0</v>
      </c>
    </row>
    <row r="187" spans="2:14" ht="21" x14ac:dyDescent="0.4">
      <c r="B187" s="524" t="s">
        <v>219</v>
      </c>
      <c r="C187" s="524"/>
      <c r="D187" s="524"/>
      <c r="E187" s="524"/>
      <c r="F187" s="525"/>
      <c r="G187" s="92">
        <f t="shared" si="1"/>
        <v>0</v>
      </c>
    </row>
    <row r="188" spans="2:14" ht="21" x14ac:dyDescent="0.4">
      <c r="B188" s="508" t="s">
        <v>171</v>
      </c>
      <c r="C188" s="509"/>
      <c r="D188" s="509"/>
      <c r="E188" s="509"/>
      <c r="F188" s="510"/>
      <c r="G188" s="92">
        <f t="shared" si="1"/>
        <v>0</v>
      </c>
      <c r="I188" s="4"/>
      <c r="J188" s="4"/>
      <c r="K188" s="4"/>
    </row>
    <row r="189" spans="2:14" ht="21.6" thickBot="1" x14ac:dyDescent="0.45">
      <c r="B189" s="93"/>
      <c r="C189" s="93"/>
      <c r="D189" s="93"/>
      <c r="E189" s="93"/>
      <c r="F189" s="94" t="s">
        <v>25</v>
      </c>
      <c r="G189" s="95">
        <f>SUM(G185:G188)</f>
        <v>0</v>
      </c>
      <c r="I189" s="27"/>
      <c r="J189" s="4"/>
      <c r="K189" s="4"/>
    </row>
    <row r="190" spans="2:14" ht="21" customHeight="1" x14ac:dyDescent="0.4">
      <c r="B190" s="516" t="s">
        <v>76</v>
      </c>
      <c r="C190" s="516"/>
      <c r="D190" s="516"/>
      <c r="E190" s="516"/>
      <c r="F190" s="517"/>
      <c r="G190" s="96">
        <f ca="1">(SUMIF(K301:L314,'do aut wyliczen'!L3,H301:H314))</f>
        <v>0</v>
      </c>
      <c r="H190" s="518"/>
      <c r="I190" s="519"/>
      <c r="J190" s="520"/>
      <c r="K190" s="98" t="s">
        <v>124</v>
      </c>
      <c r="L190" s="299" t="s">
        <v>154</v>
      </c>
      <c r="M190" s="299"/>
      <c r="N190" s="299"/>
    </row>
    <row r="191" spans="2:14" ht="21" customHeight="1" x14ac:dyDescent="0.4">
      <c r="B191" s="508" t="s">
        <v>75</v>
      </c>
      <c r="C191" s="509"/>
      <c r="D191" s="509"/>
      <c r="E191" s="509"/>
      <c r="F191" s="510"/>
      <c r="G191" s="92">
        <f ca="1">(SUMIF(K301:L314,'do aut wyliczen'!L4,H301:H314))</f>
        <v>0</v>
      </c>
      <c r="H191" s="443" t="s">
        <v>159</v>
      </c>
      <c r="I191" s="443"/>
      <c r="J191" s="443"/>
      <c r="K191" s="99">
        <f>(SUMIFS(H301:H314,K301:K314,'do aut wyliczen'!L4,J301:J314,'do aut wyliczen'!K3)+SUMIFS(H301:H314,K301:K314,'do aut wyliczen'!L5,J301:J314,'do aut wyliczen'!K3))</f>
        <v>0</v>
      </c>
      <c r="L191" s="300">
        <f>(SUMIFS(H301:H314,K301:K314,'do aut wyliczen'!L4,J301:J314,'do aut wyliczen'!K4)+SUMIFS(H301:H314,K301:K314,'do aut wyliczen'!L5,J301:J314,'do aut wyliczen'!K4))</f>
        <v>0</v>
      </c>
      <c r="M191" s="301"/>
      <c r="N191" s="301"/>
    </row>
    <row r="192" spans="2:14" ht="21" x14ac:dyDescent="0.4">
      <c r="B192" s="508" t="s">
        <v>148</v>
      </c>
      <c r="C192" s="509"/>
      <c r="D192" s="509"/>
      <c r="E192" s="509"/>
      <c r="F192" s="510"/>
      <c r="G192" s="92">
        <f ca="1">(SUMIF($K$301:$L$314,'do aut wyliczen'!L5,$H$301:$H$314))</f>
        <v>0</v>
      </c>
      <c r="H192" s="443" t="s">
        <v>240</v>
      </c>
      <c r="I192" s="443"/>
      <c r="J192" s="443"/>
      <c r="K192" s="99">
        <f>(SUMIFS(I301:I314,K301:K314,'do aut wyliczen'!L4,J301:J314,'do aut wyliczen'!K3)+SUMIFS(I301:I314,K301:K314,'do aut wyliczen'!L5,J301:J314,'do aut wyliczen'!K3))</f>
        <v>0</v>
      </c>
      <c r="L192" s="293">
        <f>(SUMIFS(I301:I314,K301:K314,'do aut wyliczen'!L4,J301:J314,'do aut wyliczen'!K4)+SUMIFS(I301:I314,K301:K314,'do aut wyliczen'!L5,J301:J314,'do aut wyliczen'!K4))</f>
        <v>0</v>
      </c>
      <c r="M192" s="294"/>
      <c r="N192" s="295"/>
    </row>
    <row r="193" spans="2:14" ht="36" customHeight="1" x14ac:dyDescent="0.4">
      <c r="B193" s="513" t="s">
        <v>251</v>
      </c>
      <c r="C193" s="514"/>
      <c r="D193" s="514"/>
      <c r="E193" s="514"/>
      <c r="F193" s="515"/>
      <c r="G193" s="92">
        <f ca="1">(SUMIF($K$301:$L$314,'do aut wyliczen'!L6,$H$301:$H$314))</f>
        <v>0</v>
      </c>
      <c r="H193" s="443" t="s">
        <v>241</v>
      </c>
      <c r="I193" s="443"/>
      <c r="J193" s="443"/>
      <c r="K193" s="99">
        <f>SUMIFS(H301:H314,K301:K314,'do aut wyliczen'!L3,J301:J314,'do aut wyliczen'!K3)</f>
        <v>0</v>
      </c>
      <c r="L193" s="300">
        <f>SUMIFS(H301:H314,K301:K314,'do aut wyliczen'!L3,J301:J314,'do aut wyliczen'!K4)</f>
        <v>0</v>
      </c>
      <c r="M193" s="301"/>
      <c r="N193" s="301"/>
    </row>
    <row r="194" spans="2:14" ht="21" x14ac:dyDescent="0.4">
      <c r="B194" s="560" t="s">
        <v>253</v>
      </c>
      <c r="C194" s="560"/>
      <c r="D194" s="560"/>
      <c r="E194" s="560"/>
      <c r="F194" s="560"/>
      <c r="G194" s="92">
        <f>G370</f>
        <v>0</v>
      </c>
      <c r="H194" s="443" t="s">
        <v>242</v>
      </c>
      <c r="I194" s="443"/>
      <c r="J194" s="443"/>
      <c r="K194" s="99">
        <f>SUMIFS(I301:I314,K301:K314,'do aut wyliczen'!L3,J301:J314,'do aut wyliczen'!K3)</f>
        <v>0</v>
      </c>
      <c r="L194" s="293">
        <f>SUMIFS(I301:I314,K301:K314,'do aut wyliczen'!L3,J301:J314,'do aut wyliczen'!K4)</f>
        <v>0</v>
      </c>
      <c r="M194" s="294"/>
      <c r="N194" s="295"/>
    </row>
    <row r="195" spans="2:14" ht="21" x14ac:dyDescent="0.4">
      <c r="B195" s="508" t="s">
        <v>146</v>
      </c>
      <c r="C195" s="509"/>
      <c r="D195" s="509"/>
      <c r="E195" s="509"/>
      <c r="F195" s="510"/>
      <c r="G195" s="97"/>
      <c r="I195" s="4"/>
      <c r="J195" s="4"/>
      <c r="K195" s="4"/>
    </row>
    <row r="196" spans="2:14" ht="21" x14ac:dyDescent="0.4">
      <c r="B196" s="508" t="s">
        <v>220</v>
      </c>
      <c r="C196" s="509"/>
      <c r="D196" s="509"/>
      <c r="E196" s="509"/>
      <c r="F196" s="510"/>
      <c r="G196" s="92">
        <f>H375</f>
        <v>0</v>
      </c>
    </row>
    <row r="197" spans="2:14" ht="21" x14ac:dyDescent="0.4">
      <c r="B197" s="508" t="s">
        <v>237</v>
      </c>
      <c r="C197" s="509"/>
      <c r="D197" s="509"/>
      <c r="E197" s="509"/>
      <c r="F197" s="510"/>
      <c r="G197" s="92">
        <f t="shared" ref="G197:G198" si="2">H376</f>
        <v>0</v>
      </c>
    </row>
    <row r="198" spans="2:14" ht="21" x14ac:dyDescent="0.4">
      <c r="B198" s="508" t="s">
        <v>236</v>
      </c>
      <c r="C198" s="509"/>
      <c r="D198" s="509"/>
      <c r="E198" s="509"/>
      <c r="F198" s="510"/>
      <c r="G198" s="92">
        <f t="shared" si="2"/>
        <v>0</v>
      </c>
    </row>
    <row r="201" spans="2:14" ht="18" x14ac:dyDescent="0.35">
      <c r="B201" s="257" t="s">
        <v>77</v>
      </c>
      <c r="C201" s="257"/>
    </row>
    <row r="202" spans="2:14" ht="21" x14ac:dyDescent="0.4">
      <c r="B202" s="246" t="s">
        <v>288</v>
      </c>
      <c r="C202" s="246"/>
      <c r="D202" s="246"/>
      <c r="E202" s="246"/>
      <c r="F202" s="297"/>
      <c r="G202" s="82" t="s">
        <v>16</v>
      </c>
      <c r="H202" s="449" t="s">
        <v>35</v>
      </c>
      <c r="I202" s="449"/>
    </row>
    <row r="203" spans="2:14" ht="21" x14ac:dyDescent="0.4">
      <c r="B203" s="445" t="s">
        <v>33</v>
      </c>
      <c r="C203" s="445"/>
      <c r="D203" s="445"/>
      <c r="E203" s="445"/>
      <c r="F203" s="446"/>
      <c r="G203" s="28"/>
      <c r="H203" s="442"/>
      <c r="I203" s="442"/>
    </row>
    <row r="204" spans="2:14" ht="21" x14ac:dyDescent="0.4">
      <c r="B204" s="445" t="s">
        <v>34</v>
      </c>
      <c r="C204" s="445"/>
      <c r="D204" s="445"/>
      <c r="E204" s="445"/>
      <c r="F204" s="446"/>
      <c r="G204" s="28"/>
      <c r="H204" s="442"/>
      <c r="I204" s="442"/>
    </row>
    <row r="205" spans="2:14" ht="21" x14ac:dyDescent="0.4">
      <c r="B205" s="445" t="s">
        <v>219</v>
      </c>
      <c r="C205" s="445"/>
      <c r="D205" s="445"/>
      <c r="E205" s="445"/>
      <c r="F205" s="446"/>
      <c r="G205" s="28"/>
      <c r="H205" s="442"/>
      <c r="I205" s="442"/>
    </row>
    <row r="206" spans="2:14" ht="21" x14ac:dyDescent="0.4">
      <c r="B206" s="243" t="s">
        <v>171</v>
      </c>
      <c r="C206" s="244"/>
      <c r="D206" s="244"/>
      <c r="E206" s="244"/>
      <c r="F206" s="245"/>
      <c r="G206" s="28"/>
      <c r="H206" s="447"/>
      <c r="I206" s="448"/>
    </row>
    <row r="207" spans="2:14" ht="21" x14ac:dyDescent="0.4">
      <c r="F207" s="83" t="s">
        <v>25</v>
      </c>
      <c r="G207" s="101">
        <f>SUM(G203:G206)</f>
        <v>0</v>
      </c>
      <c r="H207" s="444">
        <f>SUM(H203:I206)</f>
        <v>0</v>
      </c>
      <c r="I207" s="444"/>
    </row>
    <row r="209" spans="2:9" ht="18" hidden="1" x14ac:dyDescent="0.35">
      <c r="B209" s="257" t="s">
        <v>79</v>
      </c>
      <c r="C209" s="257"/>
    </row>
    <row r="210" spans="2:9" ht="21" hidden="1" x14ac:dyDescent="0.4">
      <c r="B210" s="334"/>
      <c r="C210" s="334"/>
      <c r="D210" s="334"/>
      <c r="E210" s="334"/>
      <c r="F210" s="335"/>
      <c r="G210" s="82"/>
      <c r="H210" s="449"/>
      <c r="I210" s="449"/>
    </row>
    <row r="211" spans="2:9" ht="21" hidden="1" x14ac:dyDescent="0.4">
      <c r="B211" s="445"/>
      <c r="C211" s="445"/>
      <c r="D211" s="445"/>
      <c r="E211" s="445"/>
      <c r="F211" s="446"/>
      <c r="G211" s="28"/>
      <c r="H211" s="442"/>
      <c r="I211" s="442"/>
    </row>
    <row r="212" spans="2:9" ht="21" hidden="1" x14ac:dyDescent="0.4">
      <c r="B212" s="445"/>
      <c r="C212" s="445"/>
      <c r="D212" s="445"/>
      <c r="E212" s="445"/>
      <c r="F212" s="446"/>
      <c r="G212" s="28"/>
      <c r="H212" s="442"/>
      <c r="I212" s="442"/>
    </row>
    <row r="213" spans="2:9" ht="21" hidden="1" x14ac:dyDescent="0.4">
      <c r="B213" s="445"/>
      <c r="C213" s="445"/>
      <c r="D213" s="445"/>
      <c r="E213" s="445"/>
      <c r="F213" s="446"/>
      <c r="G213" s="28"/>
      <c r="H213" s="442"/>
      <c r="I213" s="442"/>
    </row>
    <row r="214" spans="2:9" ht="21" hidden="1" x14ac:dyDescent="0.4">
      <c r="B214" s="243"/>
      <c r="C214" s="244"/>
      <c r="D214" s="244"/>
      <c r="E214" s="244"/>
      <c r="F214" s="245"/>
      <c r="G214" s="28"/>
      <c r="H214" s="447"/>
      <c r="I214" s="448"/>
    </row>
    <row r="215" spans="2:9" ht="21" hidden="1" x14ac:dyDescent="0.4">
      <c r="F215" s="83"/>
      <c r="G215" s="101"/>
      <c r="H215" s="444"/>
      <c r="I215" s="444"/>
    </row>
    <row r="216" spans="2:9" hidden="1" x14ac:dyDescent="0.3"/>
    <row r="217" spans="2:9" ht="18" hidden="1" x14ac:dyDescent="0.35">
      <c r="B217" s="257" t="s">
        <v>80</v>
      </c>
      <c r="C217" s="257"/>
    </row>
    <row r="218" spans="2:9" ht="21" hidden="1" x14ac:dyDescent="0.4">
      <c r="B218" s="334"/>
      <c r="C218" s="334"/>
      <c r="D218" s="334"/>
      <c r="E218" s="334"/>
      <c r="F218" s="335"/>
      <c r="G218" s="82"/>
      <c r="H218" s="449"/>
      <c r="I218" s="449"/>
    </row>
    <row r="219" spans="2:9" ht="21" hidden="1" x14ac:dyDescent="0.4">
      <c r="B219" s="445"/>
      <c r="C219" s="445"/>
      <c r="D219" s="445"/>
      <c r="E219" s="445"/>
      <c r="F219" s="446"/>
      <c r="G219" s="28"/>
      <c r="H219" s="442"/>
      <c r="I219" s="442"/>
    </row>
    <row r="220" spans="2:9" ht="21" hidden="1" x14ac:dyDescent="0.4">
      <c r="B220" s="445"/>
      <c r="C220" s="445"/>
      <c r="D220" s="445"/>
      <c r="E220" s="445"/>
      <c r="F220" s="446"/>
      <c r="G220" s="28"/>
      <c r="H220" s="442"/>
      <c r="I220" s="442"/>
    </row>
    <row r="221" spans="2:9" ht="21" hidden="1" x14ac:dyDescent="0.4">
      <c r="B221" s="445"/>
      <c r="C221" s="445"/>
      <c r="D221" s="445"/>
      <c r="E221" s="445"/>
      <c r="F221" s="446"/>
      <c r="G221" s="28"/>
      <c r="H221" s="442"/>
      <c r="I221" s="442"/>
    </row>
    <row r="222" spans="2:9" ht="21" hidden="1" x14ac:dyDescent="0.4">
      <c r="B222" s="243"/>
      <c r="C222" s="244"/>
      <c r="D222" s="244"/>
      <c r="E222" s="244"/>
      <c r="F222" s="245"/>
      <c r="G222" s="28"/>
      <c r="H222" s="447"/>
      <c r="I222" s="448"/>
    </row>
    <row r="223" spans="2:9" ht="21" hidden="1" x14ac:dyDescent="0.4">
      <c r="F223" s="83"/>
      <c r="G223" s="101"/>
      <c r="H223" s="444"/>
      <c r="I223" s="444"/>
    </row>
    <row r="224" spans="2:9" hidden="1" x14ac:dyDescent="0.3"/>
    <row r="225" spans="2:9" ht="18" hidden="1" x14ac:dyDescent="0.35">
      <c r="B225" s="257" t="s">
        <v>81</v>
      </c>
      <c r="C225" s="257"/>
    </row>
    <row r="226" spans="2:9" ht="21" hidden="1" x14ac:dyDescent="0.4">
      <c r="B226" s="334"/>
      <c r="C226" s="334"/>
      <c r="D226" s="334"/>
      <c r="E226" s="334"/>
      <c r="F226" s="335"/>
      <c r="G226" s="82"/>
      <c r="H226" s="449"/>
      <c r="I226" s="449"/>
    </row>
    <row r="227" spans="2:9" ht="21" hidden="1" x14ac:dyDescent="0.4">
      <c r="B227" s="445"/>
      <c r="C227" s="445"/>
      <c r="D227" s="445"/>
      <c r="E227" s="445"/>
      <c r="F227" s="446"/>
      <c r="G227" s="28"/>
      <c r="H227" s="442"/>
      <c r="I227" s="442"/>
    </row>
    <row r="228" spans="2:9" ht="21" hidden="1" x14ac:dyDescent="0.4">
      <c r="B228" s="445"/>
      <c r="C228" s="445"/>
      <c r="D228" s="445"/>
      <c r="E228" s="445"/>
      <c r="F228" s="446"/>
      <c r="G228" s="28"/>
      <c r="H228" s="442"/>
      <c r="I228" s="442"/>
    </row>
    <row r="229" spans="2:9" ht="21" hidden="1" x14ac:dyDescent="0.4">
      <c r="B229" s="445"/>
      <c r="C229" s="445"/>
      <c r="D229" s="445"/>
      <c r="E229" s="445"/>
      <c r="F229" s="446"/>
      <c r="G229" s="28"/>
      <c r="H229" s="442"/>
      <c r="I229" s="442"/>
    </row>
    <row r="230" spans="2:9" ht="21" hidden="1" x14ac:dyDescent="0.4">
      <c r="B230" s="450"/>
      <c r="C230" s="450"/>
      <c r="D230" s="450"/>
      <c r="E230" s="450"/>
      <c r="F230" s="450"/>
      <c r="G230" s="28"/>
      <c r="H230" s="447"/>
      <c r="I230" s="448"/>
    </row>
    <row r="231" spans="2:9" ht="21" hidden="1" x14ac:dyDescent="0.4">
      <c r="F231" s="83"/>
      <c r="G231" s="101"/>
      <c r="H231" s="444"/>
      <c r="I231" s="444"/>
    </row>
    <row r="234" spans="2:9" ht="18.600000000000001" thickBot="1" x14ac:dyDescent="0.4">
      <c r="B234" s="257" t="s">
        <v>270</v>
      </c>
      <c r="C234" s="257"/>
    </row>
    <row r="235" spans="2:9" ht="21.6" thickBot="1" x14ac:dyDescent="0.45">
      <c r="B235" s="263" t="s">
        <v>271</v>
      </c>
      <c r="C235" s="264"/>
      <c r="D235" s="265"/>
      <c r="E235" s="265"/>
      <c r="F235" s="265"/>
      <c r="G235" s="266"/>
    </row>
    <row r="236" spans="2:9" ht="21" x14ac:dyDescent="0.3">
      <c r="B236" s="271" t="s">
        <v>17</v>
      </c>
      <c r="C236" s="271"/>
      <c r="D236" s="271"/>
      <c r="E236" s="271"/>
      <c r="F236" s="271"/>
      <c r="G236" s="102" t="s">
        <v>15</v>
      </c>
    </row>
    <row r="237" spans="2:9" ht="21" x14ac:dyDescent="0.4">
      <c r="B237" s="325" t="s">
        <v>74</v>
      </c>
      <c r="C237" s="325"/>
      <c r="D237" s="325"/>
      <c r="E237" s="325"/>
      <c r="F237" s="325"/>
      <c r="G237" s="212"/>
    </row>
    <row r="238" spans="2:9" ht="21" x14ac:dyDescent="0.4">
      <c r="B238" s="325" t="s">
        <v>218</v>
      </c>
      <c r="C238" s="325"/>
      <c r="D238" s="325"/>
      <c r="E238" s="325"/>
      <c r="F238" s="325"/>
      <c r="G238" s="212"/>
    </row>
    <row r="239" spans="2:9" ht="21" x14ac:dyDescent="0.4">
      <c r="B239" s="322" t="s">
        <v>82</v>
      </c>
      <c r="C239" s="323"/>
      <c r="D239" s="323"/>
      <c r="E239" s="323"/>
      <c r="F239" s="324"/>
      <c r="G239" s="212"/>
    </row>
    <row r="240" spans="2:9" ht="63.6" customHeight="1" x14ac:dyDescent="0.4">
      <c r="B240" s="326" t="s">
        <v>272</v>
      </c>
      <c r="C240" s="327"/>
      <c r="D240" s="327"/>
      <c r="E240" s="327"/>
      <c r="F240" s="328"/>
      <c r="G240" s="212"/>
    </row>
    <row r="241" spans="1:7" ht="21.6" hidden="1" thickBot="1" x14ac:dyDescent="0.45">
      <c r="A241" s="30"/>
      <c r="B241" s="322" t="s">
        <v>83</v>
      </c>
      <c r="C241" s="323"/>
      <c r="D241" s="323"/>
      <c r="E241" s="323"/>
      <c r="F241" s="324"/>
      <c r="G241" s="212"/>
    </row>
    <row r="242" spans="1:7" ht="21.6" hidden="1" thickTop="1" x14ac:dyDescent="0.4">
      <c r="B242" s="322" t="s">
        <v>83</v>
      </c>
      <c r="C242" s="323"/>
      <c r="D242" s="323"/>
      <c r="E242" s="323"/>
      <c r="F242" s="324"/>
      <c r="G242" s="212"/>
    </row>
    <row r="243" spans="1:7" ht="21" hidden="1" x14ac:dyDescent="0.4">
      <c r="B243" s="322" t="s">
        <v>83</v>
      </c>
      <c r="C243" s="323"/>
      <c r="D243" s="323"/>
      <c r="E243" s="323"/>
      <c r="F243" s="324"/>
      <c r="G243" s="212"/>
    </row>
    <row r="244" spans="1:7" ht="21" hidden="1" x14ac:dyDescent="0.4">
      <c r="B244" s="322" t="s">
        <v>83</v>
      </c>
      <c r="C244" s="323"/>
      <c r="D244" s="323"/>
      <c r="E244" s="323"/>
      <c r="F244" s="324"/>
      <c r="G244" s="212"/>
    </row>
    <row r="245" spans="1:7" ht="21" hidden="1" x14ac:dyDescent="0.4">
      <c r="B245" s="322" t="s">
        <v>83</v>
      </c>
      <c r="C245" s="323"/>
      <c r="D245" s="323"/>
      <c r="E245" s="323"/>
      <c r="F245" s="324"/>
      <c r="G245" s="212"/>
    </row>
    <row r="246" spans="1:7" ht="21" hidden="1" x14ac:dyDescent="0.4">
      <c r="B246" s="325" t="s">
        <v>83</v>
      </c>
      <c r="C246" s="325"/>
      <c r="D246" s="325"/>
      <c r="E246" s="325"/>
      <c r="F246" s="325"/>
      <c r="G246" s="212"/>
    </row>
    <row r="247" spans="1:7" ht="21" x14ac:dyDescent="0.4">
      <c r="B247" s="31"/>
      <c r="C247" s="31"/>
      <c r="D247" s="31"/>
      <c r="E247" s="31"/>
      <c r="F247" s="81" t="s">
        <v>25</v>
      </c>
      <c r="G247" s="213"/>
    </row>
    <row r="250" spans="1:7" ht="12" hidden="1" customHeight="1" x14ac:dyDescent="0.3"/>
    <row r="251" spans="1:7" ht="12" hidden="1" customHeight="1" x14ac:dyDescent="0.3"/>
    <row r="252" spans="1:7" ht="17.25" hidden="1" customHeight="1" x14ac:dyDescent="0.3"/>
    <row r="253" spans="1:7" ht="17.25" hidden="1" customHeight="1" thickBot="1" x14ac:dyDescent="0.4">
      <c r="B253" s="257" t="s">
        <v>162</v>
      </c>
      <c r="C253" s="257"/>
    </row>
    <row r="254" spans="1:7" ht="17.25" hidden="1" customHeight="1" thickBot="1" x14ac:dyDescent="0.45">
      <c r="B254" s="252"/>
      <c r="C254" s="253"/>
      <c r="D254" s="254"/>
      <c r="E254" s="254"/>
      <c r="F254" s="254"/>
      <c r="G254" s="255"/>
    </row>
    <row r="255" spans="1:7" ht="17.25" hidden="1" customHeight="1" x14ac:dyDescent="0.3">
      <c r="B255" s="271"/>
      <c r="C255" s="271"/>
      <c r="D255" s="271"/>
      <c r="E255" s="271"/>
      <c r="F255" s="271"/>
      <c r="G255" s="102"/>
    </row>
    <row r="256" spans="1:7" ht="17.25" hidden="1" customHeight="1" x14ac:dyDescent="0.4">
      <c r="B256" s="325"/>
      <c r="C256" s="325"/>
      <c r="D256" s="325"/>
      <c r="E256" s="325"/>
      <c r="F256" s="325"/>
      <c r="G256" s="29"/>
    </row>
    <row r="257" spans="1:7" ht="17.25" hidden="1" customHeight="1" x14ac:dyDescent="0.4">
      <c r="B257" s="325"/>
      <c r="C257" s="325"/>
      <c r="D257" s="325"/>
      <c r="E257" s="325"/>
      <c r="F257" s="325"/>
      <c r="G257" s="29"/>
    </row>
    <row r="258" spans="1:7" ht="17.25" hidden="1" customHeight="1" x14ac:dyDescent="0.4">
      <c r="B258" s="322"/>
      <c r="C258" s="323"/>
      <c r="D258" s="323"/>
      <c r="E258" s="323"/>
      <c r="F258" s="324"/>
      <c r="G258" s="29"/>
    </row>
    <row r="259" spans="1:7" ht="17.25" hidden="1" customHeight="1" x14ac:dyDescent="0.4">
      <c r="B259" s="322"/>
      <c r="C259" s="323"/>
      <c r="D259" s="323"/>
      <c r="E259" s="323"/>
      <c r="F259" s="324"/>
      <c r="G259" s="103"/>
    </row>
    <row r="260" spans="1:7" ht="20.25" hidden="1" customHeight="1" thickBot="1" x14ac:dyDescent="0.45">
      <c r="A260" s="30"/>
      <c r="B260" s="322"/>
      <c r="C260" s="323"/>
      <c r="D260" s="323"/>
      <c r="E260" s="323"/>
      <c r="F260" s="324"/>
      <c r="G260" s="29"/>
    </row>
    <row r="261" spans="1:7" ht="17.25" hidden="1" customHeight="1" thickTop="1" x14ac:dyDescent="0.4">
      <c r="B261" s="322"/>
      <c r="C261" s="323"/>
      <c r="D261" s="323"/>
      <c r="E261" s="323"/>
      <c r="F261" s="324"/>
      <c r="G261" s="29"/>
    </row>
    <row r="262" spans="1:7" ht="17.25" hidden="1" customHeight="1" x14ac:dyDescent="0.4">
      <c r="B262" s="322"/>
      <c r="C262" s="323"/>
      <c r="D262" s="323"/>
      <c r="E262" s="323"/>
      <c r="F262" s="324"/>
      <c r="G262" s="29"/>
    </row>
    <row r="263" spans="1:7" ht="21" hidden="1" x14ac:dyDescent="0.4">
      <c r="B263" s="322"/>
      <c r="C263" s="323"/>
      <c r="D263" s="323"/>
      <c r="E263" s="323"/>
      <c r="F263" s="324"/>
      <c r="G263" s="29"/>
    </row>
    <row r="264" spans="1:7" ht="5.25" hidden="1" customHeight="1" thickTop="1" x14ac:dyDescent="0.4">
      <c r="B264" s="322"/>
      <c r="C264" s="323"/>
      <c r="D264" s="323"/>
      <c r="E264" s="323"/>
      <c r="F264" s="324"/>
      <c r="G264" s="29"/>
    </row>
    <row r="265" spans="1:7" ht="1.5" hidden="1" customHeight="1" x14ac:dyDescent="0.4">
      <c r="B265" s="325"/>
      <c r="C265" s="325"/>
      <c r="D265" s="325"/>
      <c r="E265" s="325"/>
      <c r="F265" s="325"/>
      <c r="G265" s="29"/>
    </row>
    <row r="266" spans="1:7" ht="17.25" hidden="1" customHeight="1" x14ac:dyDescent="0.4">
      <c r="B266" s="31"/>
      <c r="C266" s="31"/>
      <c r="D266" s="31"/>
      <c r="E266" s="31"/>
      <c r="F266" s="81"/>
      <c r="G266" s="104"/>
    </row>
    <row r="267" spans="1:7" ht="17.25" hidden="1" customHeight="1" x14ac:dyDescent="0.3"/>
    <row r="268" spans="1:7" ht="17.25" hidden="1" customHeight="1" thickBot="1" x14ac:dyDescent="0.4">
      <c r="B268" s="257" t="s">
        <v>161</v>
      </c>
      <c r="C268" s="257"/>
    </row>
    <row r="269" spans="1:7" ht="17.25" hidden="1" customHeight="1" thickBot="1" x14ac:dyDescent="0.45">
      <c r="B269" s="252"/>
      <c r="C269" s="253"/>
      <c r="D269" s="254"/>
      <c r="E269" s="254"/>
      <c r="F269" s="254"/>
      <c r="G269" s="255"/>
    </row>
    <row r="270" spans="1:7" ht="17.25" hidden="1" customHeight="1" x14ac:dyDescent="0.3">
      <c r="B270" s="271"/>
      <c r="C270" s="271"/>
      <c r="D270" s="271"/>
      <c r="E270" s="271"/>
      <c r="F270" s="271"/>
      <c r="G270" s="102"/>
    </row>
    <row r="271" spans="1:7" ht="17.25" hidden="1" customHeight="1" x14ac:dyDescent="0.4">
      <c r="B271" s="325"/>
      <c r="C271" s="325"/>
      <c r="D271" s="325"/>
      <c r="E271" s="325"/>
      <c r="F271" s="325"/>
      <c r="G271" s="29"/>
    </row>
    <row r="272" spans="1:7" ht="17.25" hidden="1" customHeight="1" x14ac:dyDescent="0.4">
      <c r="B272" s="325"/>
      <c r="C272" s="325"/>
      <c r="D272" s="325"/>
      <c r="E272" s="325"/>
      <c r="F272" s="325"/>
      <c r="G272" s="29"/>
    </row>
    <row r="273" spans="1:7" ht="17.25" hidden="1" customHeight="1" x14ac:dyDescent="0.4">
      <c r="B273" s="322"/>
      <c r="C273" s="323"/>
      <c r="D273" s="323"/>
      <c r="E273" s="323"/>
      <c r="F273" s="324"/>
      <c r="G273" s="29"/>
    </row>
    <row r="274" spans="1:7" ht="17.25" hidden="1" customHeight="1" x14ac:dyDescent="0.4">
      <c r="B274" s="322"/>
      <c r="C274" s="323"/>
      <c r="D274" s="323"/>
      <c r="E274" s="323"/>
      <c r="F274" s="324"/>
      <c r="G274" s="103"/>
    </row>
    <row r="275" spans="1:7" ht="17.25" hidden="1" customHeight="1" thickBot="1" x14ac:dyDescent="0.45">
      <c r="A275" s="30"/>
      <c r="B275" s="322"/>
      <c r="C275" s="323"/>
      <c r="D275" s="323"/>
      <c r="E275" s="323"/>
      <c r="F275" s="324"/>
      <c r="G275" s="29"/>
    </row>
    <row r="276" spans="1:7" ht="17.25" hidden="1" customHeight="1" thickTop="1" x14ac:dyDescent="0.4">
      <c r="B276" s="322"/>
      <c r="C276" s="323"/>
      <c r="D276" s="323"/>
      <c r="E276" s="323"/>
      <c r="F276" s="324"/>
      <c r="G276" s="29"/>
    </row>
    <row r="277" spans="1:7" ht="17.25" hidden="1" customHeight="1" x14ac:dyDescent="0.4">
      <c r="B277" s="322"/>
      <c r="C277" s="323"/>
      <c r="D277" s="323"/>
      <c r="E277" s="323"/>
      <c r="F277" s="324"/>
      <c r="G277" s="29"/>
    </row>
    <row r="278" spans="1:7" ht="17.25" hidden="1" customHeight="1" x14ac:dyDescent="0.4">
      <c r="B278" s="322"/>
      <c r="C278" s="323"/>
      <c r="D278" s="323"/>
      <c r="E278" s="323"/>
      <c r="F278" s="324"/>
      <c r="G278" s="29"/>
    </row>
    <row r="279" spans="1:7" ht="17.25" hidden="1" customHeight="1" x14ac:dyDescent="0.4">
      <c r="B279" s="322"/>
      <c r="C279" s="323"/>
      <c r="D279" s="323"/>
      <c r="E279" s="323"/>
      <c r="F279" s="324"/>
      <c r="G279" s="29"/>
    </row>
    <row r="280" spans="1:7" ht="17.25" hidden="1" customHeight="1" x14ac:dyDescent="0.4">
      <c r="B280" s="325"/>
      <c r="C280" s="325"/>
      <c r="D280" s="325"/>
      <c r="E280" s="325"/>
      <c r="F280" s="325"/>
      <c r="G280" s="29"/>
    </row>
    <row r="281" spans="1:7" ht="17.25" hidden="1" customHeight="1" thickTop="1" x14ac:dyDescent="0.4">
      <c r="B281" s="31"/>
      <c r="C281" s="31"/>
      <c r="D281" s="31"/>
      <c r="E281" s="31"/>
      <c r="F281" s="81"/>
      <c r="G281" s="104"/>
    </row>
    <row r="282" spans="1:7" ht="17.25" hidden="1" customHeight="1" x14ac:dyDescent="0.3"/>
    <row r="283" spans="1:7" ht="17.25" hidden="1" customHeight="1" thickBot="1" x14ac:dyDescent="0.4">
      <c r="B283" s="257" t="s">
        <v>160</v>
      </c>
      <c r="C283" s="257"/>
    </row>
    <row r="284" spans="1:7" ht="17.25" hidden="1" customHeight="1" thickBot="1" x14ac:dyDescent="0.45">
      <c r="B284" s="252"/>
      <c r="C284" s="253"/>
      <c r="D284" s="254"/>
      <c r="E284" s="254"/>
      <c r="F284" s="254"/>
      <c r="G284" s="255"/>
    </row>
    <row r="285" spans="1:7" ht="17.25" hidden="1" customHeight="1" x14ac:dyDescent="0.3">
      <c r="B285" s="271"/>
      <c r="C285" s="271"/>
      <c r="D285" s="271"/>
      <c r="E285" s="271"/>
      <c r="F285" s="271"/>
      <c r="G285" s="102"/>
    </row>
    <row r="286" spans="1:7" ht="17.25" hidden="1" customHeight="1" x14ac:dyDescent="0.4">
      <c r="B286" s="325"/>
      <c r="C286" s="325"/>
      <c r="D286" s="325"/>
      <c r="E286" s="325"/>
      <c r="F286" s="325"/>
      <c r="G286" s="29"/>
    </row>
    <row r="287" spans="1:7" ht="17.25" hidden="1" customHeight="1" x14ac:dyDescent="0.4">
      <c r="B287" s="325"/>
      <c r="C287" s="325"/>
      <c r="D287" s="325"/>
      <c r="E287" s="325"/>
      <c r="F287" s="325"/>
      <c r="G287" s="29"/>
    </row>
    <row r="288" spans="1:7" ht="17.25" hidden="1" customHeight="1" x14ac:dyDescent="0.4">
      <c r="B288" s="322"/>
      <c r="C288" s="323"/>
      <c r="D288" s="323"/>
      <c r="E288" s="323"/>
      <c r="F288" s="324"/>
      <c r="G288" s="29"/>
    </row>
    <row r="289" spans="1:14" ht="17.25" hidden="1" customHeight="1" x14ac:dyDescent="0.4">
      <c r="B289" s="322"/>
      <c r="C289" s="323"/>
      <c r="D289" s="323"/>
      <c r="E289" s="323"/>
      <c r="F289" s="324"/>
      <c r="G289" s="103"/>
    </row>
    <row r="290" spans="1:14" ht="17.25" hidden="1" customHeight="1" thickBot="1" x14ac:dyDescent="0.45">
      <c r="A290" s="30"/>
      <c r="B290" s="322"/>
      <c r="C290" s="323"/>
      <c r="D290" s="323"/>
      <c r="E290" s="323"/>
      <c r="F290" s="324"/>
      <c r="G290" s="29"/>
    </row>
    <row r="291" spans="1:14" ht="17.25" hidden="1" customHeight="1" thickTop="1" x14ac:dyDescent="0.4">
      <c r="B291" s="322"/>
      <c r="C291" s="323"/>
      <c r="D291" s="323"/>
      <c r="E291" s="323"/>
      <c r="F291" s="324"/>
      <c r="G291" s="29"/>
    </row>
    <row r="292" spans="1:14" ht="17.25" hidden="1" customHeight="1" x14ac:dyDescent="0.4">
      <c r="B292" s="322"/>
      <c r="C292" s="323"/>
      <c r="D292" s="323"/>
      <c r="E292" s="323"/>
      <c r="F292" s="324"/>
      <c r="G292" s="29"/>
    </row>
    <row r="293" spans="1:14" ht="17.25" hidden="1" customHeight="1" x14ac:dyDescent="0.4">
      <c r="B293" s="322"/>
      <c r="C293" s="323"/>
      <c r="D293" s="323"/>
      <c r="E293" s="323"/>
      <c r="F293" s="324"/>
      <c r="G293" s="29"/>
    </row>
    <row r="294" spans="1:14" ht="17.25" hidden="1" customHeight="1" x14ac:dyDescent="0.4">
      <c r="B294" s="322"/>
      <c r="C294" s="323"/>
      <c r="D294" s="323"/>
      <c r="E294" s="323"/>
      <c r="F294" s="324"/>
      <c r="G294" s="29"/>
    </row>
    <row r="295" spans="1:14" ht="17.25" hidden="1" customHeight="1" x14ac:dyDescent="0.4">
      <c r="B295" s="325"/>
      <c r="C295" s="325"/>
      <c r="D295" s="325"/>
      <c r="E295" s="325"/>
      <c r="F295" s="325"/>
      <c r="G295" s="29"/>
    </row>
    <row r="296" spans="1:14" ht="17.25" hidden="1" customHeight="1" thickTop="1" x14ac:dyDescent="0.4">
      <c r="B296" s="31"/>
      <c r="C296" s="31"/>
      <c r="D296" s="31"/>
      <c r="E296" s="31"/>
      <c r="F296" s="81"/>
      <c r="G296" s="104"/>
    </row>
    <row r="297" spans="1:14" ht="111" hidden="1" customHeight="1" x14ac:dyDescent="0.3"/>
    <row r="298" spans="1:14" ht="18" x14ac:dyDescent="0.35">
      <c r="B298" s="340" t="s">
        <v>84</v>
      </c>
      <c r="C298" s="340"/>
    </row>
    <row r="299" spans="1:14" ht="32.25" customHeight="1" x14ac:dyDescent="0.3">
      <c r="B299" s="339" t="s">
        <v>295</v>
      </c>
      <c r="C299" s="339"/>
      <c r="D299" s="339"/>
      <c r="E299" s="339"/>
      <c r="F299" s="339"/>
      <c r="G299" s="339"/>
      <c r="K299" s="296"/>
      <c r="L299" s="296"/>
    </row>
    <row r="300" spans="1:14" ht="42" customHeight="1" x14ac:dyDescent="0.3">
      <c r="B300" s="102" t="s">
        <v>12</v>
      </c>
      <c r="C300" s="297" t="s">
        <v>36</v>
      </c>
      <c r="D300" s="341"/>
      <c r="E300" s="341"/>
      <c r="F300" s="341"/>
      <c r="G300" s="298"/>
      <c r="H300" s="105" t="s">
        <v>69</v>
      </c>
      <c r="I300" s="82" t="s">
        <v>28</v>
      </c>
      <c r="J300" s="82" t="s">
        <v>37</v>
      </c>
      <c r="K300" s="297" t="s">
        <v>38</v>
      </c>
      <c r="L300" s="298"/>
      <c r="M300" s="297" t="s">
        <v>35</v>
      </c>
      <c r="N300" s="298"/>
    </row>
    <row r="301" spans="1:14" ht="45.75" customHeight="1" x14ac:dyDescent="0.4">
      <c r="B301" s="26" t="s">
        <v>4</v>
      </c>
      <c r="C301" s="310"/>
      <c r="D301" s="311"/>
      <c r="E301" s="311"/>
      <c r="F301" s="311"/>
      <c r="G301" s="312"/>
      <c r="H301" s="32"/>
      <c r="I301" s="165"/>
      <c r="J301" s="33"/>
      <c r="K301" s="228"/>
      <c r="L301" s="229"/>
      <c r="M301" s="230">
        <f>H301*(IF(K301="spotkanie informacyjne",'do aut wyliczen'!$G$8,IF(K301="szkolenie",'do aut wyliczen'!$G$10,IF(K301="szkolenie z ekspertem",'do aut wyliczen'!$G$11,IF(K301="spotkanie informacyjne w szkole ponadpodstawowej",'do aut wyliczen'!$G$9)))))</f>
        <v>0</v>
      </c>
      <c r="N301" s="231"/>
    </row>
    <row r="302" spans="1:14" ht="21" x14ac:dyDescent="0.4">
      <c r="B302" s="26" t="s">
        <v>5</v>
      </c>
      <c r="C302" s="272"/>
      <c r="D302" s="273"/>
      <c r="E302" s="273"/>
      <c r="F302" s="273"/>
      <c r="G302" s="274"/>
      <c r="H302" s="69"/>
      <c r="I302" s="182"/>
      <c r="J302" s="33"/>
      <c r="K302" s="228"/>
      <c r="L302" s="229"/>
      <c r="M302" s="230">
        <f>H302*(IF(K302="spotkanie informacyjne",'do aut wyliczen'!$G$8,IF(K302="szkolenie",'do aut wyliczen'!$G$10,IF(K302="szkolenie z ekspertem",'do aut wyliczen'!$G$11,IF(K302="spotkanie informacyjne w szkole ponadpodstawowej",'do aut wyliczen'!$G$9)))))</f>
        <v>0</v>
      </c>
      <c r="N302" s="231"/>
    </row>
    <row r="303" spans="1:14" ht="21" x14ac:dyDescent="0.4">
      <c r="B303" s="26" t="s">
        <v>8</v>
      </c>
      <c r="C303" s="272"/>
      <c r="D303" s="273"/>
      <c r="E303" s="273"/>
      <c r="F303" s="273"/>
      <c r="G303" s="274"/>
      <c r="H303" s="69"/>
      <c r="I303" s="182"/>
      <c r="J303" s="33"/>
      <c r="K303" s="228"/>
      <c r="L303" s="229"/>
      <c r="M303" s="230">
        <f>H303*(IF(K303="spotkanie informacyjne",'do aut wyliczen'!$G$8,IF(K303="szkolenie",'do aut wyliczen'!$G$10,IF(K303="szkolenie z ekspertem",'do aut wyliczen'!$G$11,IF(K303="spotkanie informacyjne w szkole ponadpodstawowej",'do aut wyliczen'!$G$9)))))</f>
        <v>0</v>
      </c>
      <c r="N303" s="231"/>
    </row>
    <row r="304" spans="1:14" ht="21" x14ac:dyDescent="0.4">
      <c r="B304" s="26" t="s">
        <v>9</v>
      </c>
      <c r="C304" s="272"/>
      <c r="D304" s="273"/>
      <c r="E304" s="273"/>
      <c r="F304" s="273"/>
      <c r="G304" s="274"/>
      <c r="H304" s="69"/>
      <c r="I304" s="182"/>
      <c r="J304" s="33"/>
      <c r="K304" s="228"/>
      <c r="L304" s="229"/>
      <c r="M304" s="230">
        <f>H304*(IF(K304="spotkanie informacyjne",'do aut wyliczen'!$G$8,IF(K304="szkolenie",'do aut wyliczen'!$G$10,IF(K304="szkolenie z ekspertem",'do aut wyliczen'!$G$11,IF(K304="spotkanie informacyjne w szkole ponadpodstawowej",'do aut wyliczen'!$G$9)))))</f>
        <v>0</v>
      </c>
      <c r="N304" s="231"/>
    </row>
    <row r="305" spans="1:14" ht="47.1" customHeight="1" thickBot="1" x14ac:dyDescent="0.45">
      <c r="A305" s="20"/>
      <c r="B305" s="34" t="s">
        <v>10</v>
      </c>
      <c r="C305" s="316"/>
      <c r="D305" s="317"/>
      <c r="E305" s="317"/>
      <c r="F305" s="317"/>
      <c r="G305" s="318"/>
      <c r="H305" s="69"/>
      <c r="I305" s="182"/>
      <c r="J305" s="33"/>
      <c r="K305" s="228"/>
      <c r="L305" s="229"/>
      <c r="M305" s="230">
        <f>H305*(IF(K305="spotkanie informacyjne",'do aut wyliczen'!$G$8,IF(K305="szkolenie",'do aut wyliczen'!$G$10,IF(K305="szkolenie z ekspertem",'do aut wyliczen'!$G$11,IF(K305="spotkanie informacyjne w szkole ponadpodstawowej",'do aut wyliczen'!$G$9)))))</f>
        <v>0</v>
      </c>
      <c r="N305" s="231"/>
    </row>
    <row r="306" spans="1:14" ht="21.75" customHeight="1" thickTop="1" x14ac:dyDescent="0.4">
      <c r="A306" s="37"/>
      <c r="B306" s="35" t="s">
        <v>18</v>
      </c>
      <c r="C306" s="272"/>
      <c r="D306" s="273"/>
      <c r="E306" s="273"/>
      <c r="F306" s="273"/>
      <c r="G306" s="274"/>
      <c r="H306" s="69"/>
      <c r="I306" s="182"/>
      <c r="J306" s="33"/>
      <c r="K306" s="228"/>
      <c r="L306" s="229"/>
      <c r="M306" s="230">
        <f>H306*(IF(K306="spotkanie informacyjne",'do aut wyliczen'!$G$8,IF(K306="szkolenie",'do aut wyliczen'!$G$10,IF(K306="szkolenie z ekspertem",'do aut wyliczen'!$G$11,IF(K306="spotkanie informacyjne w szkole ponadpodstawowej",'do aut wyliczen'!$G$9)))))</f>
        <v>0</v>
      </c>
      <c r="N306" s="231"/>
    </row>
    <row r="307" spans="1:14" ht="21.75" customHeight="1" x14ac:dyDescent="0.4">
      <c r="A307" s="37"/>
      <c r="B307" s="26" t="s">
        <v>19</v>
      </c>
      <c r="C307" s="272"/>
      <c r="D307" s="273"/>
      <c r="E307" s="273"/>
      <c r="F307" s="273"/>
      <c r="G307" s="274"/>
      <c r="H307" s="69"/>
      <c r="I307" s="182"/>
      <c r="J307" s="33"/>
      <c r="K307" s="228"/>
      <c r="L307" s="229"/>
      <c r="M307" s="230">
        <f>H307*(IF(K307="spotkanie informacyjne",'do aut wyliczen'!$G$8,IF(K307="szkolenie",'do aut wyliczen'!$G$10,IF(K307="szkolenie z ekspertem",'do aut wyliczen'!$G$11,IF(K307="spotkanie informacyjne w szkole ponadpodstawowej",'do aut wyliczen'!$G$9)))))</f>
        <v>0</v>
      </c>
      <c r="N307" s="231"/>
    </row>
    <row r="308" spans="1:14" ht="42" customHeight="1" x14ac:dyDescent="0.4">
      <c r="B308" s="26" t="s">
        <v>22</v>
      </c>
      <c r="C308" s="316"/>
      <c r="D308" s="317"/>
      <c r="E308" s="317"/>
      <c r="F308" s="317"/>
      <c r="G308" s="318"/>
      <c r="H308" s="69"/>
      <c r="I308" s="69"/>
      <c r="J308" s="33"/>
      <c r="K308" s="228"/>
      <c r="L308" s="229"/>
      <c r="M308" s="230">
        <f>H308*(IF(K308="spotkanie informacyjne",'do aut wyliczen'!$G$8,IF(K308="szkolenie",'do aut wyliczen'!$G$10,IF(K308="szkolenie z ekspertem",'do aut wyliczen'!$G$11,IF(K308="spotkanie informacyjne w szkole ponadpodstawowej",'do aut wyliczen'!$G$9)))))</f>
        <v>0</v>
      </c>
      <c r="N308" s="231"/>
    </row>
    <row r="309" spans="1:14" ht="21" customHeight="1" x14ac:dyDescent="0.4">
      <c r="B309" s="26" t="s">
        <v>23</v>
      </c>
      <c r="C309" s="272"/>
      <c r="D309" s="273"/>
      <c r="E309" s="273"/>
      <c r="F309" s="273"/>
      <c r="G309" s="274"/>
      <c r="H309" s="69"/>
      <c r="I309" s="69"/>
      <c r="J309" s="33"/>
      <c r="K309" s="228"/>
      <c r="L309" s="229"/>
      <c r="M309" s="230">
        <f>H309*(IF(K309="spotkanie informacyjne",'do aut wyliczen'!$G$8,IF(K309="szkolenie",'do aut wyliczen'!$G$10,IF(K309="szkolenie z ekspertem",'do aut wyliczen'!$G$11,IF(K309="spotkanie informacyjne w szkole ponadpodstawowej",'do aut wyliczen'!$G$9)))))</f>
        <v>0</v>
      </c>
      <c r="N309" s="231"/>
    </row>
    <row r="310" spans="1:14" ht="23.25" customHeight="1" x14ac:dyDescent="0.4">
      <c r="B310" s="26" t="s">
        <v>24</v>
      </c>
      <c r="C310" s="272"/>
      <c r="D310" s="273"/>
      <c r="E310" s="273"/>
      <c r="F310" s="273"/>
      <c r="G310" s="274"/>
      <c r="H310" s="69"/>
      <c r="I310" s="69"/>
      <c r="J310" s="33"/>
      <c r="K310" s="228"/>
      <c r="L310" s="229"/>
      <c r="M310" s="230">
        <f>H310*(IF(K310="spotkanie informacyjne",'do aut wyliczen'!$G$8,IF(K310="szkolenie",'do aut wyliczen'!$G$10,IF(K310="szkolenie z ekspertem",'do aut wyliczen'!$G$11,IF(K310="spotkanie informacyjne w szkole ponadpodstawowej",'do aut wyliczen'!$G$9)))))</f>
        <v>0</v>
      </c>
      <c r="N310" s="231"/>
    </row>
    <row r="311" spans="1:14" ht="23.25" customHeight="1" x14ac:dyDescent="0.4">
      <c r="B311" s="26" t="s">
        <v>89</v>
      </c>
      <c r="C311" s="272"/>
      <c r="D311" s="273"/>
      <c r="E311" s="273"/>
      <c r="F311" s="273"/>
      <c r="G311" s="274"/>
      <c r="H311" s="69"/>
      <c r="I311" s="69"/>
      <c r="J311" s="33"/>
      <c r="K311" s="228"/>
      <c r="L311" s="229"/>
      <c r="M311" s="230">
        <f>H311*(IF(K311="spotkanie informacyjne",'do aut wyliczen'!$G$8,IF(K311="szkolenie",'do aut wyliczen'!$G$10,IF(K311="szkolenie z ekspertem",'do aut wyliczen'!$G$11,IF(K311="spotkanie informacyjne w szkole ponadpodstawowej",'do aut wyliczen'!$G$9)))))</f>
        <v>0</v>
      </c>
      <c r="N311" s="231"/>
    </row>
    <row r="312" spans="1:14" ht="45" customHeight="1" x14ac:dyDescent="0.4">
      <c r="B312" s="26" t="s">
        <v>90</v>
      </c>
      <c r="C312" s="316"/>
      <c r="D312" s="317"/>
      <c r="E312" s="317"/>
      <c r="F312" s="317"/>
      <c r="G312" s="318"/>
      <c r="H312" s="69"/>
      <c r="I312" s="69"/>
      <c r="J312" s="33"/>
      <c r="K312" s="228"/>
      <c r="L312" s="229"/>
      <c r="M312" s="230">
        <f>H312*(IF(K312="spotkanie informacyjne",'do aut wyliczen'!$G$8,IF(K312="szkolenie",'do aut wyliczen'!$G$10,IF(K312="szkolenie z ekspertem",'do aut wyliczen'!$G$11,IF(K312="spotkanie informacyjne w szkole ponadpodstawowej",'do aut wyliczen'!$G$9)))))</f>
        <v>0</v>
      </c>
      <c r="N312" s="231"/>
    </row>
    <row r="313" spans="1:14" ht="45" customHeight="1" x14ac:dyDescent="0.4">
      <c r="B313" s="26"/>
      <c r="C313" s="190"/>
      <c r="D313" s="191"/>
      <c r="E313" s="191"/>
      <c r="F313" s="191"/>
      <c r="G313" s="192"/>
      <c r="H313" s="69"/>
      <c r="I313" s="69"/>
      <c r="J313" s="33"/>
      <c r="K313" s="228"/>
      <c r="L313" s="229"/>
      <c r="M313" s="230">
        <f>H313*(IF(K313="spotkanie informacyjne",'do aut wyliczen'!$G$8,IF(K313="szkolenie",'do aut wyliczen'!$G$10,IF(K313="szkolenie z ekspertem",'do aut wyliczen'!$G$11,IF(K313="spotkanie informacyjne w szkole ponadpodstawowej",'do aut wyliczen'!$G$9)))))</f>
        <v>0</v>
      </c>
      <c r="N313" s="231"/>
    </row>
    <row r="314" spans="1:14" ht="45" customHeight="1" x14ac:dyDescent="0.4">
      <c r="B314" s="26"/>
      <c r="C314" s="190"/>
      <c r="D314" s="191"/>
      <c r="E314" s="191"/>
      <c r="F314" s="191"/>
      <c r="G314" s="192"/>
      <c r="H314" s="69"/>
      <c r="I314" s="69"/>
      <c r="J314" s="33"/>
      <c r="K314" s="228"/>
      <c r="L314" s="229"/>
      <c r="M314" s="230">
        <f>H314*(IF(K314="spotkanie informacyjne",'do aut wyliczen'!$G$8,IF(K314="szkolenie",'do aut wyliczen'!$G$10,IF(K314="szkolenie z ekspertem",'do aut wyliczen'!$G$11,IF(K314="spotkanie informacyjne w szkole ponadpodstawowej",'do aut wyliczen'!$G$9)))))</f>
        <v>0</v>
      </c>
      <c r="N314" s="231"/>
    </row>
    <row r="315" spans="1:14" ht="21" x14ac:dyDescent="0.4">
      <c r="B315" s="106" t="s">
        <v>61</v>
      </c>
      <c r="C315" s="313"/>
      <c r="D315" s="314"/>
      <c r="E315" s="314"/>
      <c r="F315" s="314"/>
      <c r="G315" s="315"/>
      <c r="H315" s="107"/>
      <c r="I315" s="107"/>
      <c r="J315" s="107"/>
      <c r="K315" s="108"/>
      <c r="L315" s="109"/>
      <c r="M315" s="313"/>
      <c r="N315" s="315"/>
    </row>
    <row r="316" spans="1:14" ht="22.5" customHeight="1" x14ac:dyDescent="0.3"/>
    <row r="318" spans="1:14" ht="18" hidden="1" x14ac:dyDescent="0.35">
      <c r="B318" s="340" t="s">
        <v>86</v>
      </c>
      <c r="C318" s="340"/>
    </row>
    <row r="319" spans="1:14" ht="37.5" hidden="1" customHeight="1" x14ac:dyDescent="0.3">
      <c r="B319" s="275"/>
      <c r="C319" s="275"/>
      <c r="D319" s="275"/>
      <c r="E319" s="275"/>
      <c r="F319" s="275"/>
      <c r="G319" s="275"/>
    </row>
    <row r="320" spans="1:14" ht="40.5" hidden="1" customHeight="1" x14ac:dyDescent="0.3">
      <c r="B320" s="102"/>
      <c r="C320" s="271"/>
      <c r="D320" s="271"/>
      <c r="E320" s="271"/>
      <c r="F320" s="271"/>
      <c r="G320" s="271"/>
      <c r="H320" s="105"/>
      <c r="I320" s="82"/>
      <c r="J320" s="82"/>
      <c r="K320" s="297"/>
      <c r="L320" s="298"/>
      <c r="M320" s="246"/>
      <c r="N320" s="246"/>
    </row>
    <row r="321" spans="1:14" ht="21" hidden="1" x14ac:dyDescent="0.4">
      <c r="B321" s="26"/>
      <c r="C321" s="259"/>
      <c r="D321" s="260"/>
      <c r="E321" s="260"/>
      <c r="F321" s="260"/>
      <c r="G321" s="261"/>
      <c r="H321" s="32"/>
      <c r="I321" s="165"/>
      <c r="J321" s="33"/>
      <c r="K321" s="228"/>
      <c r="L321" s="229"/>
      <c r="M321" s="230"/>
      <c r="N321" s="231"/>
    </row>
    <row r="322" spans="1:14" ht="21" hidden="1" x14ac:dyDescent="0.4">
      <c r="B322" s="26"/>
      <c r="C322" s="310"/>
      <c r="D322" s="311"/>
      <c r="E322" s="311"/>
      <c r="F322" s="311"/>
      <c r="G322" s="312"/>
      <c r="H322" s="32"/>
      <c r="I322" s="165"/>
      <c r="J322" s="33"/>
      <c r="K322" s="228"/>
      <c r="L322" s="229"/>
      <c r="M322" s="230"/>
      <c r="N322" s="231"/>
    </row>
    <row r="323" spans="1:14" ht="21" hidden="1" x14ac:dyDescent="0.4">
      <c r="B323" s="26"/>
      <c r="C323" s="259"/>
      <c r="D323" s="260"/>
      <c r="E323" s="260"/>
      <c r="F323" s="260"/>
      <c r="G323" s="261"/>
      <c r="H323" s="32"/>
      <c r="I323" s="165"/>
      <c r="J323" s="33"/>
      <c r="K323" s="228"/>
      <c r="L323" s="229"/>
      <c r="M323" s="230"/>
      <c r="N323" s="231"/>
    </row>
    <row r="324" spans="1:14" ht="21" hidden="1" x14ac:dyDescent="0.4">
      <c r="B324" s="26"/>
      <c r="C324" s="259"/>
      <c r="D324" s="260"/>
      <c r="E324" s="260"/>
      <c r="F324" s="260"/>
      <c r="G324" s="261"/>
      <c r="H324" s="32"/>
      <c r="I324" s="32"/>
      <c r="J324" s="33"/>
      <c r="K324" s="228"/>
      <c r="L324" s="229"/>
      <c r="M324" s="230"/>
      <c r="N324" s="231"/>
    </row>
    <row r="325" spans="1:14" ht="21.6" hidden="1" thickBot="1" x14ac:dyDescent="0.45">
      <c r="A325" s="20"/>
      <c r="B325" s="34"/>
      <c r="C325" s="259"/>
      <c r="D325" s="260"/>
      <c r="E325" s="260"/>
      <c r="F325" s="260"/>
      <c r="G325" s="261"/>
      <c r="H325" s="32"/>
      <c r="I325" s="32"/>
      <c r="J325" s="33"/>
      <c r="K325" s="228"/>
      <c r="L325" s="229"/>
      <c r="M325" s="230"/>
      <c r="N325" s="231"/>
    </row>
    <row r="326" spans="1:14" ht="21.6" hidden="1" thickTop="1" x14ac:dyDescent="0.4">
      <c r="B326" s="35"/>
      <c r="C326" s="259"/>
      <c r="D326" s="260"/>
      <c r="E326" s="260"/>
      <c r="F326" s="260"/>
      <c r="G326" s="261"/>
      <c r="H326" s="32"/>
      <c r="I326" s="32"/>
      <c r="J326" s="33"/>
      <c r="K326" s="228"/>
      <c r="L326" s="229"/>
      <c r="M326" s="230"/>
      <c r="N326" s="231"/>
    </row>
    <row r="327" spans="1:14" ht="21" hidden="1" x14ac:dyDescent="0.4">
      <c r="B327" s="26"/>
      <c r="C327" s="259"/>
      <c r="D327" s="260"/>
      <c r="E327" s="260"/>
      <c r="F327" s="260"/>
      <c r="G327" s="261"/>
      <c r="H327" s="32"/>
      <c r="I327" s="32"/>
      <c r="J327" s="33"/>
      <c r="K327" s="228"/>
      <c r="L327" s="229"/>
      <c r="M327" s="230"/>
      <c r="N327" s="231"/>
    </row>
    <row r="328" spans="1:14" ht="21" hidden="1" x14ac:dyDescent="0.4">
      <c r="B328" s="26"/>
      <c r="C328" s="259"/>
      <c r="D328" s="260"/>
      <c r="E328" s="260"/>
      <c r="F328" s="260"/>
      <c r="G328" s="261"/>
      <c r="H328" s="32"/>
      <c r="I328" s="32"/>
      <c r="J328" s="33"/>
      <c r="K328" s="228"/>
      <c r="L328" s="229"/>
      <c r="M328" s="230"/>
      <c r="N328" s="231"/>
    </row>
    <row r="329" spans="1:14" ht="21" hidden="1" x14ac:dyDescent="0.4">
      <c r="B329" s="26"/>
      <c r="C329" s="259"/>
      <c r="D329" s="260"/>
      <c r="E329" s="260"/>
      <c r="F329" s="260"/>
      <c r="G329" s="261"/>
      <c r="H329" s="32"/>
      <c r="I329" s="32"/>
      <c r="J329" s="33"/>
      <c r="K329" s="228"/>
      <c r="L329" s="229"/>
      <c r="M329" s="230"/>
      <c r="N329" s="231"/>
    </row>
    <row r="330" spans="1:14" ht="21" hidden="1" x14ac:dyDescent="0.4">
      <c r="B330" s="26"/>
      <c r="C330" s="259"/>
      <c r="D330" s="260"/>
      <c r="E330" s="260"/>
      <c r="F330" s="260"/>
      <c r="G330" s="261"/>
      <c r="H330" s="32"/>
      <c r="I330" s="32"/>
      <c r="J330" s="33"/>
      <c r="K330" s="228"/>
      <c r="L330" s="229"/>
      <c r="M330" s="230"/>
      <c r="N330" s="231"/>
    </row>
    <row r="331" spans="1:14" ht="21.6" hidden="1" thickTop="1" x14ac:dyDescent="0.4">
      <c r="B331" s="106"/>
      <c r="C331" s="313"/>
      <c r="D331" s="314"/>
      <c r="E331" s="314"/>
      <c r="F331" s="314"/>
      <c r="G331" s="315"/>
      <c r="H331" s="107"/>
      <c r="I331" s="107"/>
      <c r="J331" s="107"/>
      <c r="K331" s="313"/>
      <c r="L331" s="315"/>
      <c r="M331" s="313"/>
      <c r="N331" s="315"/>
    </row>
    <row r="332" spans="1:14" hidden="1" x14ac:dyDescent="0.3"/>
    <row r="333" spans="1:14" ht="18" hidden="1" x14ac:dyDescent="0.35">
      <c r="B333" s="257" t="s">
        <v>87</v>
      </c>
      <c r="C333" s="257"/>
    </row>
    <row r="334" spans="1:14" ht="39" hidden="1" customHeight="1" x14ac:dyDescent="0.3">
      <c r="B334" s="275"/>
      <c r="C334" s="275"/>
      <c r="D334" s="275"/>
      <c r="E334" s="275"/>
      <c r="F334" s="275"/>
      <c r="G334" s="275"/>
    </row>
    <row r="335" spans="1:14" ht="42" hidden="1" customHeight="1" x14ac:dyDescent="0.3">
      <c r="B335" s="102"/>
      <c r="C335" s="271"/>
      <c r="D335" s="271"/>
      <c r="E335" s="271"/>
      <c r="F335" s="271"/>
      <c r="G335" s="271"/>
      <c r="H335" s="105"/>
      <c r="I335" s="82"/>
      <c r="J335" s="82"/>
      <c r="K335" s="297"/>
      <c r="L335" s="298"/>
      <c r="M335" s="246"/>
      <c r="N335" s="246"/>
    </row>
    <row r="336" spans="1:14" ht="21" hidden="1" x14ac:dyDescent="0.4">
      <c r="B336" s="26"/>
      <c r="C336" s="259"/>
      <c r="D336" s="260"/>
      <c r="E336" s="260"/>
      <c r="F336" s="260"/>
      <c r="G336" s="261"/>
      <c r="H336" s="32"/>
      <c r="I336" s="165"/>
      <c r="J336" s="33"/>
      <c r="K336" s="228"/>
      <c r="L336" s="229"/>
      <c r="M336" s="230"/>
      <c r="N336" s="231"/>
    </row>
    <row r="337" spans="1:14" ht="42" hidden="1" customHeight="1" x14ac:dyDescent="0.4">
      <c r="B337" s="26"/>
      <c r="C337" s="310"/>
      <c r="D337" s="311"/>
      <c r="E337" s="311"/>
      <c r="F337" s="311"/>
      <c r="G337" s="312"/>
      <c r="H337" s="32"/>
      <c r="I337" s="165"/>
      <c r="J337" s="33"/>
      <c r="K337" s="228"/>
      <c r="L337" s="229"/>
      <c r="M337" s="230"/>
      <c r="N337" s="231"/>
    </row>
    <row r="338" spans="1:14" ht="21" hidden="1" x14ac:dyDescent="0.4">
      <c r="B338" s="26"/>
      <c r="C338" s="259"/>
      <c r="D338" s="260"/>
      <c r="E338" s="260"/>
      <c r="F338" s="260"/>
      <c r="G338" s="261"/>
      <c r="H338" s="32"/>
      <c r="I338" s="165"/>
      <c r="J338" s="33"/>
      <c r="K338" s="228"/>
      <c r="L338" s="229"/>
      <c r="M338" s="230"/>
      <c r="N338" s="231"/>
    </row>
    <row r="339" spans="1:14" ht="21" hidden="1" x14ac:dyDescent="0.4">
      <c r="B339" s="26"/>
      <c r="C339" s="259"/>
      <c r="D339" s="260"/>
      <c r="E339" s="260"/>
      <c r="F339" s="260"/>
      <c r="G339" s="261"/>
      <c r="H339" s="32"/>
      <c r="I339" s="165"/>
      <c r="J339" s="33"/>
      <c r="K339" s="228"/>
      <c r="L339" s="229"/>
      <c r="M339" s="230"/>
      <c r="N339" s="231"/>
    </row>
    <row r="340" spans="1:14" ht="21.6" hidden="1" thickBot="1" x14ac:dyDescent="0.45">
      <c r="A340" s="20"/>
      <c r="B340" s="34"/>
      <c r="C340" s="259"/>
      <c r="D340" s="260"/>
      <c r="E340" s="260"/>
      <c r="F340" s="260"/>
      <c r="G340" s="261"/>
      <c r="H340" s="32"/>
      <c r="I340" s="165"/>
      <c r="J340" s="33"/>
      <c r="K340" s="228"/>
      <c r="L340" s="229"/>
      <c r="M340" s="230"/>
      <c r="N340" s="231"/>
    </row>
    <row r="341" spans="1:14" ht="21.6" hidden="1" thickTop="1" x14ac:dyDescent="0.4">
      <c r="B341" s="35"/>
      <c r="C341" s="259"/>
      <c r="D341" s="260"/>
      <c r="E341" s="260"/>
      <c r="F341" s="260"/>
      <c r="G341" s="261"/>
      <c r="H341" s="32"/>
      <c r="I341" s="32"/>
      <c r="J341" s="33"/>
      <c r="K341" s="228"/>
      <c r="L341" s="229"/>
      <c r="M341" s="230"/>
      <c r="N341" s="231"/>
    </row>
    <row r="342" spans="1:14" ht="21" hidden="1" x14ac:dyDescent="0.4">
      <c r="B342" s="26"/>
      <c r="C342" s="259"/>
      <c r="D342" s="260"/>
      <c r="E342" s="260"/>
      <c r="F342" s="260"/>
      <c r="G342" s="261"/>
      <c r="H342" s="32"/>
      <c r="I342" s="32"/>
      <c r="J342" s="33"/>
      <c r="K342" s="228"/>
      <c r="L342" s="229"/>
      <c r="M342" s="230"/>
      <c r="N342" s="231"/>
    </row>
    <row r="343" spans="1:14" ht="21" hidden="1" x14ac:dyDescent="0.4">
      <c r="B343" s="26"/>
      <c r="C343" s="259"/>
      <c r="D343" s="260"/>
      <c r="E343" s="260"/>
      <c r="F343" s="260"/>
      <c r="G343" s="261"/>
      <c r="H343" s="32"/>
      <c r="I343" s="32"/>
      <c r="J343" s="33"/>
      <c r="K343" s="228"/>
      <c r="L343" s="229"/>
      <c r="M343" s="230"/>
      <c r="N343" s="231"/>
    </row>
    <row r="344" spans="1:14" ht="21" hidden="1" x14ac:dyDescent="0.4">
      <c r="B344" s="26"/>
      <c r="C344" s="259"/>
      <c r="D344" s="260"/>
      <c r="E344" s="260"/>
      <c r="F344" s="260"/>
      <c r="G344" s="261"/>
      <c r="H344" s="32"/>
      <c r="I344" s="32"/>
      <c r="J344" s="33"/>
      <c r="K344" s="228"/>
      <c r="L344" s="229"/>
      <c r="M344" s="230"/>
      <c r="N344" s="231"/>
    </row>
    <row r="345" spans="1:14" ht="21" hidden="1" x14ac:dyDescent="0.4">
      <c r="B345" s="26"/>
      <c r="C345" s="259"/>
      <c r="D345" s="260"/>
      <c r="E345" s="260"/>
      <c r="F345" s="260"/>
      <c r="G345" s="261"/>
      <c r="H345" s="32"/>
      <c r="I345" s="32"/>
      <c r="J345" s="33"/>
      <c r="K345" s="228"/>
      <c r="L345" s="229"/>
      <c r="M345" s="230"/>
      <c r="N345" s="231"/>
    </row>
    <row r="346" spans="1:14" ht="21.6" hidden="1" thickTop="1" x14ac:dyDescent="0.4">
      <c r="B346" s="106"/>
      <c r="C346" s="313"/>
      <c r="D346" s="314"/>
      <c r="E346" s="314"/>
      <c r="F346" s="314"/>
      <c r="G346" s="315"/>
      <c r="H346" s="107"/>
      <c r="I346" s="107"/>
      <c r="J346" s="107"/>
      <c r="K346" s="313"/>
      <c r="L346" s="315"/>
      <c r="M346" s="313"/>
      <c r="N346" s="315"/>
    </row>
    <row r="347" spans="1:14" hidden="1" x14ac:dyDescent="0.3"/>
    <row r="348" spans="1:14" ht="18" hidden="1" x14ac:dyDescent="0.35">
      <c r="B348" s="257" t="s">
        <v>88</v>
      </c>
      <c r="C348" s="257"/>
    </row>
    <row r="349" spans="1:14" ht="39" hidden="1" customHeight="1" x14ac:dyDescent="0.3">
      <c r="B349" s="275"/>
      <c r="C349" s="275"/>
      <c r="D349" s="275"/>
      <c r="E349" s="275"/>
      <c r="F349" s="275"/>
      <c r="G349" s="275"/>
    </row>
    <row r="350" spans="1:14" ht="39" hidden="1" customHeight="1" x14ac:dyDescent="0.3">
      <c r="B350" s="102"/>
      <c r="C350" s="271"/>
      <c r="D350" s="271"/>
      <c r="E350" s="271"/>
      <c r="F350" s="271"/>
      <c r="G350" s="271"/>
      <c r="H350" s="105"/>
      <c r="I350" s="82"/>
      <c r="J350" s="82"/>
      <c r="K350" s="297"/>
      <c r="L350" s="298"/>
      <c r="M350" s="246"/>
      <c r="N350" s="246"/>
    </row>
    <row r="351" spans="1:14" ht="21" hidden="1" x14ac:dyDescent="0.4">
      <c r="B351" s="26"/>
      <c r="C351" s="259"/>
      <c r="D351" s="260"/>
      <c r="E351" s="260"/>
      <c r="F351" s="260"/>
      <c r="G351" s="261"/>
      <c r="H351" s="32"/>
      <c r="I351" s="165"/>
      <c r="J351" s="33"/>
      <c r="K351" s="228"/>
      <c r="L351" s="229"/>
      <c r="M351" s="230"/>
      <c r="N351" s="231"/>
    </row>
    <row r="352" spans="1:14" ht="21" hidden="1" x14ac:dyDescent="0.4">
      <c r="B352" s="26"/>
      <c r="C352" s="310"/>
      <c r="D352" s="311"/>
      <c r="E352" s="311"/>
      <c r="F352" s="311"/>
      <c r="G352" s="312"/>
      <c r="H352" s="32"/>
      <c r="I352" s="165"/>
      <c r="J352" s="33"/>
      <c r="K352" s="228"/>
      <c r="L352" s="229"/>
      <c r="M352" s="230"/>
      <c r="N352" s="231"/>
    </row>
    <row r="353" spans="1:14" ht="21" hidden="1" x14ac:dyDescent="0.4">
      <c r="B353" s="26"/>
      <c r="C353" s="259"/>
      <c r="D353" s="260"/>
      <c r="E353" s="260"/>
      <c r="F353" s="260"/>
      <c r="G353" s="261"/>
      <c r="H353" s="32"/>
      <c r="I353" s="165"/>
      <c r="J353" s="33"/>
      <c r="K353" s="228"/>
      <c r="L353" s="229"/>
      <c r="M353" s="230"/>
      <c r="N353" s="231"/>
    </row>
    <row r="354" spans="1:14" ht="21" hidden="1" x14ac:dyDescent="0.4">
      <c r="B354" s="26"/>
      <c r="C354" s="259"/>
      <c r="D354" s="260"/>
      <c r="E354" s="260"/>
      <c r="F354" s="260"/>
      <c r="G354" s="261"/>
      <c r="H354" s="32"/>
      <c r="I354" s="32"/>
      <c r="J354" s="33"/>
      <c r="K354" s="228"/>
      <c r="L354" s="229"/>
      <c r="M354" s="230"/>
      <c r="N354" s="231"/>
    </row>
    <row r="355" spans="1:14" ht="21.6" hidden="1" thickBot="1" x14ac:dyDescent="0.45">
      <c r="A355" s="20"/>
      <c r="B355" s="34"/>
      <c r="C355" s="259"/>
      <c r="D355" s="260"/>
      <c r="E355" s="260"/>
      <c r="F355" s="260"/>
      <c r="G355" s="261"/>
      <c r="H355" s="32"/>
      <c r="I355" s="32"/>
      <c r="J355" s="33"/>
      <c r="K355" s="228"/>
      <c r="L355" s="229"/>
      <c r="M355" s="230"/>
      <c r="N355" s="231"/>
    </row>
    <row r="356" spans="1:14" ht="21.6" hidden="1" thickTop="1" x14ac:dyDescent="0.4">
      <c r="B356" s="35"/>
      <c r="C356" s="259"/>
      <c r="D356" s="260"/>
      <c r="E356" s="260"/>
      <c r="F356" s="260"/>
      <c r="G356" s="261"/>
      <c r="H356" s="32"/>
      <c r="I356" s="32"/>
      <c r="J356" s="33"/>
      <c r="K356" s="228"/>
      <c r="L356" s="229"/>
      <c r="M356" s="230"/>
      <c r="N356" s="231"/>
    </row>
    <row r="357" spans="1:14" ht="21" hidden="1" x14ac:dyDescent="0.4">
      <c r="B357" s="26"/>
      <c r="C357" s="259"/>
      <c r="D357" s="260"/>
      <c r="E357" s="260"/>
      <c r="F357" s="260"/>
      <c r="G357" s="261"/>
      <c r="H357" s="32"/>
      <c r="I357" s="32"/>
      <c r="J357" s="33"/>
      <c r="K357" s="228"/>
      <c r="L357" s="229"/>
      <c r="M357" s="230"/>
      <c r="N357" s="231"/>
    </row>
    <row r="358" spans="1:14" ht="21" hidden="1" x14ac:dyDescent="0.4">
      <c r="B358" s="26"/>
      <c r="C358" s="259"/>
      <c r="D358" s="260"/>
      <c r="E358" s="260"/>
      <c r="F358" s="260"/>
      <c r="G358" s="261"/>
      <c r="H358" s="32"/>
      <c r="I358" s="32"/>
      <c r="J358" s="33"/>
      <c r="K358" s="228"/>
      <c r="L358" s="229"/>
      <c r="M358" s="230"/>
      <c r="N358" s="231"/>
    </row>
    <row r="359" spans="1:14" ht="21" hidden="1" x14ac:dyDescent="0.4">
      <c r="B359" s="26"/>
      <c r="C359" s="259"/>
      <c r="D359" s="260"/>
      <c r="E359" s="260"/>
      <c r="F359" s="260"/>
      <c r="G359" s="261"/>
      <c r="H359" s="32"/>
      <c r="I359" s="32"/>
      <c r="J359" s="33"/>
      <c r="K359" s="228"/>
      <c r="L359" s="229"/>
      <c r="M359" s="230"/>
      <c r="N359" s="231"/>
    </row>
    <row r="360" spans="1:14" ht="21" hidden="1" x14ac:dyDescent="0.4">
      <c r="B360" s="26"/>
      <c r="C360" s="259"/>
      <c r="D360" s="260"/>
      <c r="E360" s="260"/>
      <c r="F360" s="260"/>
      <c r="G360" s="261"/>
      <c r="H360" s="32"/>
      <c r="I360" s="32"/>
      <c r="J360" s="33"/>
      <c r="K360" s="228"/>
      <c r="L360" s="229"/>
      <c r="M360" s="230"/>
      <c r="N360" s="231"/>
    </row>
    <row r="361" spans="1:14" ht="21.6" hidden="1" thickTop="1" x14ac:dyDescent="0.4">
      <c r="B361" s="106"/>
      <c r="C361" s="313"/>
      <c r="D361" s="314"/>
      <c r="E361" s="314"/>
      <c r="F361" s="314"/>
      <c r="G361" s="315"/>
      <c r="H361" s="107"/>
      <c r="I361" s="107"/>
      <c r="J361" s="107"/>
      <c r="K361" s="313"/>
      <c r="L361" s="315"/>
      <c r="M361" s="313"/>
      <c r="N361" s="315"/>
    </row>
    <row r="362" spans="1:14" hidden="1" x14ac:dyDescent="0.3">
      <c r="B362" s="100"/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</row>
    <row r="363" spans="1:14" ht="15" customHeight="1" x14ac:dyDescent="0.4">
      <c r="B363" s="38"/>
      <c r="C363" s="39"/>
      <c r="D363" s="39"/>
      <c r="E363" s="39"/>
      <c r="F363" s="39"/>
      <c r="G363" s="39"/>
      <c r="H363" s="40"/>
      <c r="I363" s="40"/>
      <c r="J363" s="40"/>
      <c r="K363" s="40"/>
      <c r="L363" s="40"/>
      <c r="M363" s="39"/>
      <c r="N363" s="39"/>
    </row>
    <row r="364" spans="1:14" ht="20.25" customHeight="1" thickBot="1" x14ac:dyDescent="0.4">
      <c r="B364" s="257" t="s">
        <v>65</v>
      </c>
      <c r="C364" s="257"/>
    </row>
    <row r="365" spans="1:14" ht="30" customHeight="1" thickBot="1" x14ac:dyDescent="0.45">
      <c r="B365" s="306" t="s">
        <v>253</v>
      </c>
      <c r="C365" s="307"/>
      <c r="D365" s="308"/>
      <c r="E365" s="308"/>
      <c r="F365" s="308"/>
      <c r="G365" s="309"/>
      <c r="I365" s="100"/>
    </row>
    <row r="366" spans="1:14" ht="21" x14ac:dyDescent="0.3">
      <c r="B366" s="102" t="s">
        <v>12</v>
      </c>
      <c r="C366" s="268" t="s">
        <v>39</v>
      </c>
      <c r="D366" s="269"/>
      <c r="E366" s="269"/>
      <c r="F366" s="269"/>
      <c r="G366" s="82" t="s">
        <v>16</v>
      </c>
      <c r="H366" s="82" t="s">
        <v>35</v>
      </c>
    </row>
    <row r="367" spans="1:14" ht="21" x14ac:dyDescent="0.4">
      <c r="B367" s="26" t="s">
        <v>107</v>
      </c>
      <c r="C367" s="258" t="s">
        <v>286</v>
      </c>
      <c r="D367" s="258"/>
      <c r="E367" s="258"/>
      <c r="F367" s="258"/>
      <c r="G367" s="41"/>
      <c r="H367" s="110"/>
    </row>
    <row r="368" spans="1:14" ht="21" x14ac:dyDescent="0.4">
      <c r="B368" s="26" t="s">
        <v>108</v>
      </c>
      <c r="C368" s="262" t="s">
        <v>289</v>
      </c>
      <c r="D368" s="262"/>
      <c r="E368" s="262"/>
      <c r="F368" s="262"/>
      <c r="G368" s="183"/>
      <c r="H368" s="177"/>
    </row>
    <row r="369" spans="2:9" ht="21" hidden="1" x14ac:dyDescent="0.4">
      <c r="B369" s="26" t="s">
        <v>111</v>
      </c>
      <c r="C369" s="228"/>
      <c r="D369" s="267"/>
      <c r="E369" s="267"/>
      <c r="F369" s="229"/>
      <c r="G369" s="41"/>
      <c r="H369" s="110">
        <f>G369*'do aut wyliczen'!G7</f>
        <v>0</v>
      </c>
    </row>
    <row r="370" spans="2:9" ht="21" x14ac:dyDescent="0.3">
      <c r="F370" s="111" t="s">
        <v>25</v>
      </c>
      <c r="G370" s="112">
        <f>SUM(G367:G369)</f>
        <v>0</v>
      </c>
      <c r="H370" s="43"/>
    </row>
    <row r="372" spans="2:9" ht="18" customHeight="1" thickBot="1" x14ac:dyDescent="0.4">
      <c r="B372" s="257" t="s">
        <v>122</v>
      </c>
      <c r="C372" s="257"/>
    </row>
    <row r="373" spans="2:9" ht="21.6" thickBot="1" x14ac:dyDescent="0.45">
      <c r="B373" s="263" t="s">
        <v>283</v>
      </c>
      <c r="C373" s="264"/>
      <c r="D373" s="265"/>
      <c r="E373" s="265"/>
      <c r="F373" s="265"/>
      <c r="G373" s="266"/>
    </row>
    <row r="374" spans="2:9" ht="21" x14ac:dyDescent="0.3">
      <c r="B374" s="102" t="s">
        <v>12</v>
      </c>
      <c r="C374" s="268" t="s">
        <v>38</v>
      </c>
      <c r="D374" s="269"/>
      <c r="E374" s="269"/>
      <c r="F374" s="269"/>
      <c r="G374" s="270"/>
      <c r="H374" s="82" t="s">
        <v>16</v>
      </c>
      <c r="I374" s="82" t="s">
        <v>35</v>
      </c>
    </row>
    <row r="375" spans="2:9" ht="21" x14ac:dyDescent="0.4">
      <c r="B375" s="26" t="s">
        <v>4</v>
      </c>
      <c r="C375" s="243" t="s">
        <v>220</v>
      </c>
      <c r="D375" s="244"/>
      <c r="E375" s="244"/>
      <c r="F375" s="244"/>
      <c r="G375" s="245"/>
      <c r="H375" s="184"/>
      <c r="I375" s="113"/>
    </row>
    <row r="376" spans="2:9" ht="21" x14ac:dyDescent="0.4">
      <c r="B376" s="26" t="s">
        <v>5</v>
      </c>
      <c r="C376" s="243" t="s">
        <v>237</v>
      </c>
      <c r="D376" s="244"/>
      <c r="E376" s="244"/>
      <c r="F376" s="244"/>
      <c r="G376" s="245"/>
      <c r="H376" s="184"/>
      <c r="I376" s="113"/>
    </row>
    <row r="377" spans="2:9" ht="21" x14ac:dyDescent="0.4">
      <c r="B377" s="26" t="s">
        <v>8</v>
      </c>
      <c r="C377" s="243" t="s">
        <v>236</v>
      </c>
      <c r="D377" s="244"/>
      <c r="E377" s="244"/>
      <c r="F377" s="244"/>
      <c r="G377" s="245"/>
      <c r="H377" s="184"/>
      <c r="I377" s="113"/>
    </row>
    <row r="378" spans="2:9" ht="21" x14ac:dyDescent="0.4">
      <c r="B378" s="26" t="s">
        <v>9</v>
      </c>
      <c r="C378" s="243" t="s">
        <v>135</v>
      </c>
      <c r="D378" s="244"/>
      <c r="E378" s="244"/>
      <c r="F378" s="244"/>
      <c r="G378" s="245"/>
      <c r="H378" s="33"/>
      <c r="I378" s="113"/>
    </row>
    <row r="379" spans="2:9" ht="21" x14ac:dyDescent="0.3">
      <c r="G379" s="111" t="s">
        <v>25</v>
      </c>
      <c r="H379" s="114">
        <f>SUM(H375:H378)</f>
        <v>0</v>
      </c>
      <c r="I379" s="114">
        <f>SUM(I375:I378)</f>
        <v>0</v>
      </c>
    </row>
    <row r="382" spans="2:9" ht="18.600000000000001" hidden="1" thickBot="1" x14ac:dyDescent="0.4">
      <c r="B382" s="257" t="s">
        <v>120</v>
      </c>
      <c r="C382" s="257"/>
    </row>
    <row r="383" spans="2:9" ht="21.6" hidden="1" thickBot="1" x14ac:dyDescent="0.45">
      <c r="B383" s="252"/>
      <c r="C383" s="253"/>
      <c r="D383" s="254"/>
      <c r="E383" s="254"/>
      <c r="F383" s="254"/>
      <c r="G383" s="255"/>
    </row>
    <row r="384" spans="2:9" ht="21" hidden="1" x14ac:dyDescent="0.3">
      <c r="B384" s="173"/>
      <c r="C384" s="556"/>
      <c r="D384" s="557"/>
      <c r="E384" s="557"/>
      <c r="F384" s="557"/>
      <c r="G384" s="558"/>
      <c r="H384" s="82"/>
      <c r="I384" s="82"/>
    </row>
    <row r="385" spans="2:10" ht="21" hidden="1" x14ac:dyDescent="0.4">
      <c r="B385" s="174"/>
      <c r="C385" s="232"/>
      <c r="D385" s="233"/>
      <c r="E385" s="233"/>
      <c r="F385" s="233"/>
      <c r="G385" s="234"/>
      <c r="H385" s="33"/>
      <c r="I385" s="113"/>
    </row>
    <row r="386" spans="2:10" ht="21" hidden="1" x14ac:dyDescent="0.4">
      <c r="B386" s="174"/>
      <c r="C386" s="232"/>
      <c r="D386" s="233"/>
      <c r="E386" s="233"/>
      <c r="F386" s="233"/>
      <c r="G386" s="234"/>
      <c r="H386" s="33"/>
      <c r="I386" s="113"/>
    </row>
    <row r="387" spans="2:10" ht="21" hidden="1" x14ac:dyDescent="0.4">
      <c r="B387" s="174"/>
      <c r="C387" s="232"/>
      <c r="D387" s="233"/>
      <c r="E387" s="233"/>
      <c r="F387" s="233"/>
      <c r="G387" s="234"/>
      <c r="H387" s="33"/>
      <c r="I387" s="113"/>
    </row>
    <row r="388" spans="2:10" ht="21" hidden="1" x14ac:dyDescent="0.4">
      <c r="B388" s="174"/>
      <c r="C388" s="232"/>
      <c r="D388" s="233"/>
      <c r="E388" s="233"/>
      <c r="F388" s="233"/>
      <c r="G388" s="234"/>
      <c r="H388" s="33"/>
      <c r="I388" s="113"/>
    </row>
    <row r="389" spans="2:10" ht="21" hidden="1" x14ac:dyDescent="0.3">
      <c r="G389" s="111"/>
      <c r="H389" s="114"/>
      <c r="I389" s="114"/>
    </row>
    <row r="390" spans="2:10" ht="21" hidden="1" x14ac:dyDescent="0.3">
      <c r="G390" s="44"/>
      <c r="H390" s="44"/>
      <c r="I390" s="44"/>
    </row>
    <row r="391" spans="2:10" ht="18.600000000000001" hidden="1" thickBot="1" x14ac:dyDescent="0.4">
      <c r="B391" s="257" t="s">
        <v>119</v>
      </c>
      <c r="C391" s="257"/>
    </row>
    <row r="392" spans="2:10" ht="21.6" hidden="1" thickBot="1" x14ac:dyDescent="0.45">
      <c r="B392" s="252"/>
      <c r="C392" s="253"/>
      <c r="D392" s="254"/>
      <c r="E392" s="254"/>
      <c r="F392" s="254"/>
      <c r="G392" s="255"/>
    </row>
    <row r="393" spans="2:10" ht="21" hidden="1" x14ac:dyDescent="0.3">
      <c r="B393" s="173"/>
      <c r="C393" s="556"/>
      <c r="D393" s="557"/>
      <c r="E393" s="557"/>
      <c r="F393" s="557"/>
      <c r="G393" s="558"/>
      <c r="H393" s="82"/>
      <c r="I393" s="82"/>
    </row>
    <row r="394" spans="2:10" ht="21" hidden="1" x14ac:dyDescent="0.4">
      <c r="B394" s="174"/>
      <c r="C394" s="232"/>
      <c r="D394" s="233"/>
      <c r="E394" s="233"/>
      <c r="F394" s="233"/>
      <c r="G394" s="234"/>
      <c r="H394" s="33"/>
      <c r="I394" s="113"/>
      <c r="J394" s="100"/>
    </row>
    <row r="395" spans="2:10" ht="21" hidden="1" x14ac:dyDescent="0.4">
      <c r="B395" s="174"/>
      <c r="C395" s="232"/>
      <c r="D395" s="233"/>
      <c r="E395" s="233"/>
      <c r="F395" s="233"/>
      <c r="G395" s="234"/>
      <c r="H395" s="33"/>
      <c r="I395" s="113"/>
    </row>
    <row r="396" spans="2:10" ht="21" hidden="1" x14ac:dyDescent="0.4">
      <c r="B396" s="174"/>
      <c r="C396" s="232"/>
      <c r="D396" s="233"/>
      <c r="E396" s="233"/>
      <c r="F396" s="233"/>
      <c r="G396" s="234"/>
      <c r="H396" s="33"/>
      <c r="I396" s="113"/>
    </row>
    <row r="397" spans="2:10" ht="21" hidden="1" x14ac:dyDescent="0.4">
      <c r="B397" s="174"/>
      <c r="C397" s="232"/>
      <c r="D397" s="233"/>
      <c r="E397" s="233"/>
      <c r="F397" s="233"/>
      <c r="G397" s="234"/>
      <c r="H397" s="33"/>
      <c r="I397" s="113"/>
    </row>
    <row r="398" spans="2:10" ht="21" hidden="1" x14ac:dyDescent="0.3">
      <c r="G398" s="111"/>
      <c r="H398" s="114"/>
      <c r="I398" s="114"/>
    </row>
    <row r="399" spans="2:10" ht="21" hidden="1" x14ac:dyDescent="0.3">
      <c r="G399" s="44"/>
      <c r="H399" s="44"/>
      <c r="I399" s="44"/>
    </row>
    <row r="400" spans="2:10" ht="18.600000000000001" hidden="1" thickBot="1" x14ac:dyDescent="0.4">
      <c r="B400" s="257" t="s">
        <v>118</v>
      </c>
      <c r="C400" s="257"/>
    </row>
    <row r="401" spans="1:11" ht="21.6" hidden="1" thickBot="1" x14ac:dyDescent="0.45">
      <c r="B401" s="252"/>
      <c r="C401" s="253"/>
      <c r="D401" s="254"/>
      <c r="E401" s="254"/>
      <c r="F401" s="254"/>
      <c r="G401" s="255"/>
    </row>
    <row r="402" spans="1:11" ht="21" hidden="1" x14ac:dyDescent="0.3">
      <c r="B402" s="173"/>
      <c r="C402" s="556"/>
      <c r="D402" s="557"/>
      <c r="E402" s="557"/>
      <c r="F402" s="557"/>
      <c r="G402" s="558"/>
      <c r="H402" s="82"/>
      <c r="I402" s="82"/>
    </row>
    <row r="403" spans="1:11" ht="21" hidden="1" x14ac:dyDescent="0.4">
      <c r="B403" s="174"/>
      <c r="C403" s="232"/>
      <c r="D403" s="233"/>
      <c r="E403" s="233"/>
      <c r="F403" s="233"/>
      <c r="G403" s="234"/>
      <c r="H403" s="33"/>
      <c r="I403" s="113"/>
    </row>
    <row r="404" spans="1:11" ht="21" hidden="1" x14ac:dyDescent="0.4">
      <c r="B404" s="174"/>
      <c r="C404" s="232"/>
      <c r="D404" s="233"/>
      <c r="E404" s="233"/>
      <c r="F404" s="233"/>
      <c r="G404" s="234"/>
      <c r="H404" s="33"/>
      <c r="I404" s="113"/>
    </row>
    <row r="405" spans="1:11" ht="21" hidden="1" x14ac:dyDescent="0.4">
      <c r="B405" s="174"/>
      <c r="C405" s="232"/>
      <c r="D405" s="233"/>
      <c r="E405" s="233"/>
      <c r="F405" s="233"/>
      <c r="G405" s="234"/>
      <c r="H405" s="33"/>
      <c r="I405" s="113"/>
    </row>
    <row r="406" spans="1:11" ht="21" hidden="1" x14ac:dyDescent="0.4">
      <c r="B406" s="174"/>
      <c r="C406" s="232"/>
      <c r="D406" s="233"/>
      <c r="E406" s="233"/>
      <c r="F406" s="233"/>
      <c r="G406" s="234"/>
      <c r="H406" s="33"/>
      <c r="I406" s="113"/>
    </row>
    <row r="407" spans="1:11" ht="21" hidden="1" x14ac:dyDescent="0.3">
      <c r="G407" s="111"/>
      <c r="H407" s="114"/>
      <c r="I407" s="114"/>
    </row>
    <row r="408" spans="1:11" hidden="1" x14ac:dyDescent="0.3"/>
    <row r="409" spans="1:11" ht="18.600000000000001" thickBot="1" x14ac:dyDescent="0.4">
      <c r="B409" s="340" t="s">
        <v>117</v>
      </c>
      <c r="C409" s="340"/>
    </row>
    <row r="410" spans="1:11" ht="28.5" customHeight="1" thickBot="1" x14ac:dyDescent="0.35">
      <c r="B410" s="457" t="s">
        <v>40</v>
      </c>
      <c r="C410" s="458"/>
      <c r="D410" s="458"/>
      <c r="E410" s="458"/>
      <c r="F410" s="458"/>
      <c r="G410" s="459"/>
    </row>
    <row r="411" spans="1:11" ht="35.25" customHeight="1" x14ac:dyDescent="0.3">
      <c r="B411" s="102" t="s">
        <v>12</v>
      </c>
      <c r="C411" s="271" t="s">
        <v>36</v>
      </c>
      <c r="D411" s="271"/>
      <c r="E411" s="271"/>
      <c r="F411" s="271"/>
      <c r="G411" s="271"/>
      <c r="H411" s="246" t="s">
        <v>42</v>
      </c>
      <c r="I411" s="246"/>
      <c r="J411" s="246" t="s">
        <v>15</v>
      </c>
      <c r="K411" s="246"/>
    </row>
    <row r="412" spans="1:11" ht="44.1" customHeight="1" x14ac:dyDescent="0.4">
      <c r="B412" s="26" t="s">
        <v>4</v>
      </c>
      <c r="C412" s="451"/>
      <c r="D412" s="452"/>
      <c r="E412" s="452"/>
      <c r="F412" s="452"/>
      <c r="G412" s="453"/>
      <c r="H412" s="451"/>
      <c r="I412" s="452"/>
      <c r="J412" s="223"/>
      <c r="K412" s="224"/>
    </row>
    <row r="413" spans="1:11" ht="24.75" hidden="1" customHeight="1" x14ac:dyDescent="0.4">
      <c r="B413" s="26" t="s">
        <v>5</v>
      </c>
      <c r="C413" s="454"/>
      <c r="D413" s="455"/>
      <c r="E413" s="455"/>
      <c r="F413" s="455"/>
      <c r="G413" s="456"/>
      <c r="H413" s="470"/>
      <c r="I413" s="471"/>
      <c r="J413" s="223"/>
      <c r="K413" s="224"/>
    </row>
    <row r="414" spans="1:11" ht="21" hidden="1" x14ac:dyDescent="0.4">
      <c r="B414" s="26" t="s">
        <v>8</v>
      </c>
      <c r="C414" s="243"/>
      <c r="D414" s="244"/>
      <c r="E414" s="244"/>
      <c r="F414" s="244"/>
      <c r="G414" s="245"/>
      <c r="H414" s="228"/>
      <c r="I414" s="229"/>
      <c r="J414" s="464"/>
      <c r="K414" s="465"/>
    </row>
    <row r="415" spans="1:11" ht="21" hidden="1" x14ac:dyDescent="0.4">
      <c r="B415" s="26" t="s">
        <v>9</v>
      </c>
      <c r="C415" s="243"/>
      <c r="D415" s="244"/>
      <c r="E415" s="244"/>
      <c r="F415" s="244"/>
      <c r="G415" s="245"/>
      <c r="H415" s="228"/>
      <c r="I415" s="229"/>
      <c r="J415" s="45"/>
      <c r="K415" s="46"/>
    </row>
    <row r="416" spans="1:11" ht="21.6" hidden="1" thickBot="1" x14ac:dyDescent="0.45">
      <c r="A416" s="20"/>
      <c r="B416" s="34" t="s">
        <v>10</v>
      </c>
      <c r="C416" s="243"/>
      <c r="D416" s="244"/>
      <c r="E416" s="244"/>
      <c r="F416" s="244"/>
      <c r="G416" s="245"/>
      <c r="H416" s="228"/>
      <c r="I416" s="229"/>
      <c r="J416" s="45"/>
      <c r="K416" s="46"/>
    </row>
    <row r="417" spans="2:12" ht="21.6" hidden="1" thickTop="1" x14ac:dyDescent="0.4">
      <c r="B417" s="35" t="s">
        <v>18</v>
      </c>
      <c r="C417" s="243"/>
      <c r="D417" s="244"/>
      <c r="E417" s="244"/>
      <c r="F417" s="244"/>
      <c r="G417" s="245"/>
      <c r="H417" s="228"/>
      <c r="I417" s="229"/>
      <c r="J417" s="45"/>
      <c r="K417" s="46"/>
    </row>
    <row r="418" spans="2:12" ht="21" hidden="1" x14ac:dyDescent="0.4">
      <c r="B418" s="26" t="s">
        <v>19</v>
      </c>
      <c r="C418" s="243"/>
      <c r="D418" s="244"/>
      <c r="E418" s="244"/>
      <c r="F418" s="244"/>
      <c r="G418" s="245"/>
      <c r="H418" s="228"/>
      <c r="I418" s="229"/>
      <c r="J418" s="45"/>
      <c r="K418" s="46"/>
    </row>
    <row r="419" spans="2:12" ht="21" hidden="1" x14ac:dyDescent="0.4">
      <c r="B419" s="26" t="s">
        <v>22</v>
      </c>
      <c r="C419" s="243"/>
      <c r="D419" s="244"/>
      <c r="E419" s="244"/>
      <c r="F419" s="244"/>
      <c r="G419" s="245"/>
      <c r="H419" s="228"/>
      <c r="I419" s="229"/>
      <c r="J419" s="45"/>
      <c r="K419" s="46"/>
    </row>
    <row r="420" spans="2:12" ht="18" hidden="1" customHeight="1" x14ac:dyDescent="0.4">
      <c r="B420" s="26" t="s">
        <v>23</v>
      </c>
      <c r="C420" s="243"/>
      <c r="D420" s="244"/>
      <c r="E420" s="244"/>
      <c r="F420" s="244"/>
      <c r="G420" s="245"/>
      <c r="H420" s="228"/>
      <c r="I420" s="229"/>
      <c r="J420" s="45"/>
      <c r="K420" s="46"/>
    </row>
    <row r="421" spans="2:12" ht="18.75" hidden="1" customHeight="1" x14ac:dyDescent="0.4">
      <c r="B421" s="26" t="s">
        <v>24</v>
      </c>
      <c r="C421" s="243"/>
      <c r="D421" s="244"/>
      <c r="E421" s="244"/>
      <c r="F421" s="244"/>
      <c r="G421" s="245"/>
      <c r="H421" s="228"/>
      <c r="I421" s="229"/>
      <c r="J421" s="464"/>
      <c r="K421" s="465"/>
    </row>
    <row r="422" spans="2:12" ht="28.5" customHeight="1" x14ac:dyDescent="0.3">
      <c r="H422" s="460" t="s">
        <v>25</v>
      </c>
      <c r="I422" s="461"/>
      <c r="J422" s="462">
        <f>SUM(J412:K421)</f>
        <v>0</v>
      </c>
      <c r="K422" s="463"/>
    </row>
    <row r="423" spans="2:12" ht="15" thickBot="1" x14ac:dyDescent="0.35"/>
    <row r="424" spans="2:12" x14ac:dyDescent="0.3">
      <c r="C424" s="355" t="s">
        <v>45</v>
      </c>
      <c r="D424" s="356"/>
      <c r="E424" s="356"/>
      <c r="F424" s="357"/>
    </row>
    <row r="425" spans="2:12" ht="15" thickBot="1" x14ac:dyDescent="0.35">
      <c r="C425" s="358"/>
      <c r="D425" s="359"/>
      <c r="E425" s="359"/>
      <c r="F425" s="360"/>
    </row>
    <row r="426" spans="2:12" x14ac:dyDescent="0.3">
      <c r="G426" s="1" t="s">
        <v>47</v>
      </c>
    </row>
    <row r="428" spans="2:12" ht="18" x14ac:dyDescent="0.35">
      <c r="B428" s="249" t="s">
        <v>275</v>
      </c>
      <c r="C428" s="250"/>
    </row>
    <row r="429" spans="2:12" ht="31.5" customHeight="1" x14ac:dyDescent="0.4">
      <c r="B429" s="466" t="s">
        <v>273</v>
      </c>
      <c r="C429" s="466"/>
      <c r="D429" s="466"/>
      <c r="E429" s="466"/>
      <c r="F429" s="466"/>
      <c r="G429" s="466"/>
    </row>
    <row r="430" spans="2:12" ht="34.5" customHeight="1" x14ac:dyDescent="0.3">
      <c r="B430" s="82" t="s">
        <v>12</v>
      </c>
      <c r="C430" s="246" t="s">
        <v>44</v>
      </c>
      <c r="D430" s="246"/>
      <c r="E430" s="246"/>
      <c r="F430" s="246"/>
      <c r="G430" s="246"/>
      <c r="H430" s="82" t="s">
        <v>43</v>
      </c>
      <c r="I430" s="247" t="s">
        <v>41</v>
      </c>
      <c r="J430" s="248"/>
      <c r="K430" s="246" t="s">
        <v>15</v>
      </c>
      <c r="L430" s="246"/>
    </row>
    <row r="431" spans="2:12" ht="24.75" customHeight="1" x14ac:dyDescent="0.4">
      <c r="B431" s="26" t="s">
        <v>4</v>
      </c>
      <c r="C431" s="467"/>
      <c r="D431" s="468"/>
      <c r="E431" s="468"/>
      <c r="F431" s="468"/>
      <c r="G431" s="469"/>
      <c r="H431" s="33"/>
      <c r="I431" s="235"/>
      <c r="J431" s="236"/>
      <c r="K431" s="223"/>
      <c r="L431" s="224"/>
    </row>
    <row r="432" spans="2:12" ht="36.75" customHeight="1" x14ac:dyDescent="0.4">
      <c r="B432" s="26" t="s">
        <v>5</v>
      </c>
      <c r="C432" s="467"/>
      <c r="D432" s="468"/>
      <c r="E432" s="468"/>
      <c r="F432" s="468"/>
      <c r="G432" s="469"/>
      <c r="H432" s="33"/>
      <c r="I432" s="235"/>
      <c r="J432" s="236"/>
      <c r="K432" s="223"/>
      <c r="L432" s="224"/>
    </row>
    <row r="433" spans="1:12" ht="21" x14ac:dyDescent="0.4">
      <c r="B433" s="26" t="s">
        <v>8</v>
      </c>
      <c r="C433" s="239"/>
      <c r="D433" s="240"/>
      <c r="E433" s="240"/>
      <c r="F433" s="240"/>
      <c r="G433" s="241"/>
      <c r="H433" s="33"/>
      <c r="I433" s="235"/>
      <c r="J433" s="236"/>
      <c r="K433" s="223"/>
      <c r="L433" s="224"/>
    </row>
    <row r="434" spans="1:12" ht="21" x14ac:dyDescent="0.4">
      <c r="B434" s="26" t="s">
        <v>9</v>
      </c>
      <c r="C434" s="239"/>
      <c r="D434" s="240"/>
      <c r="E434" s="240"/>
      <c r="F434" s="240"/>
      <c r="G434" s="241"/>
      <c r="H434" s="33"/>
      <c r="I434" s="235"/>
      <c r="J434" s="236"/>
      <c r="K434" s="223"/>
      <c r="L434" s="224"/>
    </row>
    <row r="435" spans="1:12" ht="21" customHeight="1" thickBot="1" x14ac:dyDescent="0.45">
      <c r="A435" s="20"/>
      <c r="B435" s="34" t="s">
        <v>10</v>
      </c>
      <c r="C435" s="239"/>
      <c r="D435" s="240"/>
      <c r="E435" s="240"/>
      <c r="F435" s="240"/>
      <c r="G435" s="241"/>
      <c r="H435" s="33"/>
      <c r="I435" s="235"/>
      <c r="J435" s="236"/>
      <c r="K435" s="223"/>
      <c r="L435" s="224"/>
    </row>
    <row r="436" spans="1:12" ht="60" customHeight="1" thickTop="1" x14ac:dyDescent="0.4">
      <c r="B436" s="35" t="s">
        <v>18</v>
      </c>
      <c r="C436" s="467"/>
      <c r="D436" s="468"/>
      <c r="E436" s="468"/>
      <c r="F436" s="468"/>
      <c r="G436" s="469"/>
      <c r="H436" s="33"/>
      <c r="I436" s="235"/>
      <c r="J436" s="236"/>
      <c r="K436" s="223"/>
      <c r="L436" s="224"/>
    </row>
    <row r="437" spans="1:12" ht="54.75" customHeight="1" x14ac:dyDescent="0.4">
      <c r="B437" s="26" t="s">
        <v>19</v>
      </c>
      <c r="C437" s="239"/>
      <c r="D437" s="240"/>
      <c r="E437" s="240"/>
      <c r="F437" s="240"/>
      <c r="G437" s="241"/>
      <c r="H437" s="33"/>
      <c r="I437" s="235"/>
      <c r="J437" s="236"/>
      <c r="K437" s="223"/>
      <c r="L437" s="224"/>
    </row>
    <row r="438" spans="1:12" ht="80.25" customHeight="1" x14ac:dyDescent="0.4">
      <c r="B438" s="26" t="s">
        <v>22</v>
      </c>
      <c r="C438" s="475"/>
      <c r="D438" s="476"/>
      <c r="E438" s="476"/>
      <c r="F438" s="476"/>
      <c r="G438" s="477"/>
      <c r="H438" s="33"/>
      <c r="I438" s="235"/>
      <c r="J438" s="236"/>
      <c r="K438" s="237"/>
      <c r="L438" s="238"/>
    </row>
    <row r="439" spans="1:12" ht="52.5" customHeight="1" x14ac:dyDescent="0.4">
      <c r="B439" s="26" t="s">
        <v>23</v>
      </c>
      <c r="C439" s="467"/>
      <c r="D439" s="468"/>
      <c r="E439" s="468"/>
      <c r="F439" s="468"/>
      <c r="G439" s="469"/>
      <c r="H439" s="33"/>
      <c r="I439" s="235"/>
      <c r="J439" s="236"/>
      <c r="K439" s="223"/>
      <c r="L439" s="224"/>
    </row>
    <row r="440" spans="1:12" ht="72.599999999999994" customHeight="1" x14ac:dyDescent="0.4">
      <c r="B440" s="26" t="s">
        <v>24</v>
      </c>
      <c r="C440" s="467"/>
      <c r="D440" s="468"/>
      <c r="E440" s="468"/>
      <c r="F440" s="468"/>
      <c r="G440" s="469"/>
      <c r="H440" s="33"/>
      <c r="I440" s="235"/>
      <c r="J440" s="236"/>
      <c r="K440" s="223"/>
      <c r="L440" s="224"/>
    </row>
    <row r="441" spans="1:12" ht="21" x14ac:dyDescent="0.3">
      <c r="J441" s="111" t="s">
        <v>25</v>
      </c>
      <c r="K441" s="242">
        <f>SUM(K431:L440)</f>
        <v>0</v>
      </c>
      <c r="L441" s="242"/>
    </row>
    <row r="442" spans="1:12" hidden="1" x14ac:dyDescent="0.3"/>
    <row r="443" spans="1:12" ht="18" hidden="1" x14ac:dyDescent="0.35">
      <c r="B443" s="249" t="s">
        <v>167</v>
      </c>
      <c r="C443" s="250"/>
    </row>
    <row r="444" spans="1:12" ht="21" hidden="1" x14ac:dyDescent="0.4">
      <c r="B444" s="251"/>
      <c r="C444" s="251"/>
      <c r="D444" s="251"/>
      <c r="E444" s="251"/>
      <c r="F444" s="251"/>
      <c r="G444" s="251"/>
    </row>
    <row r="445" spans="1:12" ht="21" hidden="1" x14ac:dyDescent="0.3">
      <c r="B445" s="82"/>
      <c r="C445" s="246"/>
      <c r="D445" s="246"/>
      <c r="E445" s="246"/>
      <c r="F445" s="246"/>
      <c r="G445" s="246"/>
      <c r="H445" s="82"/>
      <c r="I445" s="247"/>
      <c r="J445" s="248"/>
      <c r="K445" s="246"/>
      <c r="L445" s="246"/>
    </row>
    <row r="446" spans="1:12" ht="24" hidden="1" customHeight="1" x14ac:dyDescent="0.4">
      <c r="B446" s="26"/>
      <c r="C446" s="472"/>
      <c r="D446" s="478"/>
      <c r="E446" s="478"/>
      <c r="F446" s="478"/>
      <c r="G446" s="479"/>
      <c r="H446" s="33"/>
      <c r="I446" s="228"/>
      <c r="J446" s="229"/>
      <c r="K446" s="223"/>
      <c r="L446" s="224"/>
    </row>
    <row r="447" spans="1:12" ht="21" hidden="1" x14ac:dyDescent="0.4">
      <c r="B447" s="26"/>
      <c r="C447" s="166"/>
      <c r="D447" s="167"/>
      <c r="E447" s="167"/>
      <c r="F447" s="167"/>
      <c r="G447" s="168"/>
      <c r="H447" s="33"/>
      <c r="I447" s="228"/>
      <c r="J447" s="229"/>
      <c r="K447" s="223"/>
      <c r="L447" s="224"/>
    </row>
    <row r="448" spans="1:12" ht="24.75" hidden="1" customHeight="1" x14ac:dyDescent="0.4">
      <c r="B448" s="26"/>
      <c r="C448" s="553"/>
      <c r="D448" s="554"/>
      <c r="E448" s="554"/>
      <c r="F448" s="554"/>
      <c r="G448" s="555"/>
      <c r="H448" s="33"/>
      <c r="I448" s="228"/>
      <c r="J448" s="229"/>
      <c r="K448" s="223"/>
      <c r="L448" s="224"/>
    </row>
    <row r="449" spans="1:14" ht="25.5" hidden="1" customHeight="1" x14ac:dyDescent="0.4">
      <c r="B449" s="26"/>
      <c r="C449" s="553"/>
      <c r="D449" s="554"/>
      <c r="E449" s="554"/>
      <c r="F449" s="554"/>
      <c r="G449" s="555"/>
      <c r="H449" s="33"/>
      <c r="I449" s="228"/>
      <c r="J449" s="229"/>
      <c r="K449" s="223"/>
      <c r="L449" s="224"/>
    </row>
    <row r="450" spans="1:14" ht="25.5" hidden="1" customHeight="1" thickBot="1" x14ac:dyDescent="0.45">
      <c r="A450" s="20"/>
      <c r="B450" s="34"/>
      <c r="C450" s="225"/>
      <c r="D450" s="226"/>
      <c r="E450" s="226"/>
      <c r="F450" s="226"/>
      <c r="G450" s="227"/>
      <c r="H450" s="33"/>
      <c r="I450" s="228"/>
      <c r="J450" s="229"/>
      <c r="K450" s="223"/>
      <c r="L450" s="224"/>
    </row>
    <row r="451" spans="1:14" ht="27" hidden="1" customHeight="1" thickTop="1" x14ac:dyDescent="0.4">
      <c r="B451" s="35"/>
      <c r="C451" s="225"/>
      <c r="D451" s="226"/>
      <c r="E451" s="226"/>
      <c r="F451" s="226"/>
      <c r="G451" s="227"/>
      <c r="H451" s="33"/>
      <c r="I451" s="228"/>
      <c r="J451" s="229"/>
      <c r="K451" s="223"/>
      <c r="L451" s="224"/>
    </row>
    <row r="452" spans="1:14" ht="22.5" hidden="1" customHeight="1" x14ac:dyDescent="0.4">
      <c r="B452" s="26"/>
      <c r="C452" s="225"/>
      <c r="D452" s="226"/>
      <c r="E452" s="226"/>
      <c r="F452" s="226"/>
      <c r="G452" s="227"/>
      <c r="H452" s="33"/>
      <c r="I452" s="228"/>
      <c r="J452" s="229"/>
      <c r="K452" s="223"/>
      <c r="L452" s="224"/>
    </row>
    <row r="453" spans="1:14" ht="22.5" hidden="1" customHeight="1" x14ac:dyDescent="0.4">
      <c r="B453" s="26"/>
      <c r="C453" s="225"/>
      <c r="D453" s="226"/>
      <c r="E453" s="226"/>
      <c r="F453" s="226"/>
      <c r="G453" s="227"/>
      <c r="H453" s="33"/>
      <c r="I453" s="228"/>
      <c r="J453" s="229"/>
      <c r="K453" s="223"/>
      <c r="L453" s="224"/>
    </row>
    <row r="454" spans="1:14" ht="15" hidden="1" customHeight="1" x14ac:dyDescent="0.4">
      <c r="B454" s="26"/>
      <c r="C454" s="225"/>
      <c r="D454" s="226"/>
      <c r="E454" s="226"/>
      <c r="F454" s="226"/>
      <c r="G454" s="227"/>
      <c r="H454" s="33"/>
      <c r="I454" s="228"/>
      <c r="J454" s="229"/>
      <c r="K454" s="223"/>
      <c r="L454" s="224"/>
    </row>
    <row r="455" spans="1:14" ht="18.75" hidden="1" customHeight="1" x14ac:dyDescent="0.4">
      <c r="B455" s="26"/>
      <c r="C455" s="225"/>
      <c r="D455" s="226"/>
      <c r="E455" s="226"/>
      <c r="F455" s="226"/>
      <c r="G455" s="227"/>
      <c r="H455" s="33"/>
      <c r="I455" s="228"/>
      <c r="J455" s="229"/>
      <c r="K455" s="223"/>
      <c r="L455" s="224"/>
    </row>
    <row r="456" spans="1:14" ht="21.6" hidden="1" thickTop="1" x14ac:dyDescent="0.3">
      <c r="J456" s="111"/>
      <c r="K456" s="242"/>
      <c r="L456" s="242"/>
      <c r="N456" s="100"/>
    </row>
    <row r="457" spans="1:14" hidden="1" x14ac:dyDescent="0.3"/>
    <row r="458" spans="1:14" ht="18" hidden="1" x14ac:dyDescent="0.35">
      <c r="B458" s="249" t="s">
        <v>168</v>
      </c>
      <c r="C458" s="250"/>
    </row>
    <row r="459" spans="1:14" ht="21" hidden="1" x14ac:dyDescent="0.4">
      <c r="B459" s="251"/>
      <c r="C459" s="251"/>
      <c r="D459" s="251"/>
      <c r="E459" s="251"/>
      <c r="F459" s="251"/>
      <c r="G459" s="251"/>
    </row>
    <row r="460" spans="1:14" ht="21" hidden="1" x14ac:dyDescent="0.3">
      <c r="B460" s="82"/>
      <c r="C460" s="246"/>
      <c r="D460" s="246"/>
      <c r="E460" s="246"/>
      <c r="F460" s="246"/>
      <c r="G460" s="246"/>
      <c r="H460" s="82"/>
      <c r="I460" s="247"/>
      <c r="J460" s="248"/>
      <c r="K460" s="246"/>
      <c r="L460" s="246"/>
    </row>
    <row r="461" spans="1:14" ht="25.5" hidden="1" customHeight="1" x14ac:dyDescent="0.4">
      <c r="B461" s="26"/>
      <c r="C461" s="472"/>
      <c r="D461" s="473"/>
      <c r="E461" s="473"/>
      <c r="F461" s="473"/>
      <c r="G461" s="474"/>
      <c r="H461" s="33"/>
      <c r="I461" s="228"/>
      <c r="J461" s="229"/>
      <c r="K461" s="223"/>
      <c r="L461" s="224"/>
    </row>
    <row r="462" spans="1:14" ht="21" hidden="1" x14ac:dyDescent="0.4">
      <c r="B462" s="26"/>
      <c r="C462" s="480"/>
      <c r="D462" s="478"/>
      <c r="E462" s="478"/>
      <c r="F462" s="478"/>
      <c r="G462" s="479"/>
      <c r="H462" s="33"/>
      <c r="I462" s="228"/>
      <c r="J462" s="229"/>
      <c r="K462" s="223"/>
      <c r="L462" s="224"/>
    </row>
    <row r="463" spans="1:14" ht="21" hidden="1" x14ac:dyDescent="0.4">
      <c r="B463" s="26"/>
      <c r="C463" s="480"/>
      <c r="D463" s="478"/>
      <c r="E463" s="478"/>
      <c r="F463" s="478"/>
      <c r="G463" s="479"/>
      <c r="H463" s="33"/>
      <c r="I463" s="228"/>
      <c r="J463" s="229"/>
      <c r="K463" s="223"/>
      <c r="L463" s="224"/>
    </row>
    <row r="464" spans="1:14" ht="21" hidden="1" x14ac:dyDescent="0.4">
      <c r="B464" s="26"/>
      <c r="C464" s="225"/>
      <c r="D464" s="226"/>
      <c r="E464" s="226"/>
      <c r="F464" s="226"/>
      <c r="G464" s="227"/>
      <c r="H464" s="33"/>
      <c r="I464" s="228"/>
      <c r="J464" s="229"/>
      <c r="K464" s="223"/>
      <c r="L464" s="224"/>
    </row>
    <row r="465" spans="1:12" ht="21.6" hidden="1" thickBot="1" x14ac:dyDescent="0.45">
      <c r="A465" s="20"/>
      <c r="B465" s="34"/>
      <c r="C465" s="225"/>
      <c r="D465" s="226"/>
      <c r="E465" s="226"/>
      <c r="F465" s="226"/>
      <c r="G465" s="227"/>
      <c r="H465" s="33"/>
      <c r="I465" s="228"/>
      <c r="J465" s="229"/>
      <c r="K465" s="223"/>
      <c r="L465" s="224"/>
    </row>
    <row r="466" spans="1:12" ht="21.6" hidden="1" thickTop="1" x14ac:dyDescent="0.4">
      <c r="B466" s="35"/>
      <c r="C466" s="225"/>
      <c r="D466" s="226"/>
      <c r="E466" s="226"/>
      <c r="F466" s="226"/>
      <c r="G466" s="227"/>
      <c r="H466" s="33"/>
      <c r="I466" s="228"/>
      <c r="J466" s="229"/>
      <c r="K466" s="223"/>
      <c r="L466" s="224"/>
    </row>
    <row r="467" spans="1:12" ht="21" hidden="1" x14ac:dyDescent="0.4">
      <c r="B467" s="26"/>
      <c r="C467" s="225"/>
      <c r="D467" s="226"/>
      <c r="E467" s="226"/>
      <c r="F467" s="226"/>
      <c r="G467" s="227"/>
      <c r="H467" s="33"/>
      <c r="I467" s="228"/>
      <c r="J467" s="229"/>
      <c r="K467" s="223"/>
      <c r="L467" s="224"/>
    </row>
    <row r="468" spans="1:12" ht="21" hidden="1" x14ac:dyDescent="0.4">
      <c r="B468" s="26"/>
      <c r="C468" s="225"/>
      <c r="D468" s="226"/>
      <c r="E468" s="226"/>
      <c r="F468" s="226"/>
      <c r="G468" s="227"/>
      <c r="H468" s="33"/>
      <c r="I468" s="228"/>
      <c r="J468" s="229"/>
      <c r="K468" s="223"/>
      <c r="L468" s="224"/>
    </row>
    <row r="469" spans="1:12" ht="21" hidden="1" x14ac:dyDescent="0.4">
      <c r="B469" s="26"/>
      <c r="C469" s="225"/>
      <c r="D469" s="226"/>
      <c r="E469" s="226"/>
      <c r="F469" s="226"/>
      <c r="G469" s="227"/>
      <c r="H469" s="33"/>
      <c r="I469" s="228"/>
      <c r="J469" s="229"/>
      <c r="K469" s="223"/>
      <c r="L469" s="224"/>
    </row>
    <row r="470" spans="1:12" ht="21" hidden="1" x14ac:dyDescent="0.4">
      <c r="B470" s="26"/>
      <c r="C470" s="225"/>
      <c r="D470" s="226"/>
      <c r="E470" s="226"/>
      <c r="F470" s="226"/>
      <c r="G470" s="227"/>
      <c r="H470" s="33"/>
      <c r="I470" s="228"/>
      <c r="J470" s="229"/>
      <c r="K470" s="223"/>
      <c r="L470" s="224"/>
    </row>
    <row r="471" spans="1:12" ht="21.6" hidden="1" thickTop="1" x14ac:dyDescent="0.3">
      <c r="J471" s="111"/>
      <c r="K471" s="242"/>
      <c r="L471" s="242"/>
    </row>
    <row r="472" spans="1:12" hidden="1" x14ac:dyDescent="0.3"/>
    <row r="473" spans="1:12" ht="18" hidden="1" x14ac:dyDescent="0.35">
      <c r="B473" s="249" t="s">
        <v>169</v>
      </c>
      <c r="C473" s="250"/>
    </row>
    <row r="474" spans="1:12" ht="21" hidden="1" x14ac:dyDescent="0.4">
      <c r="B474" s="251"/>
      <c r="C474" s="251"/>
      <c r="D474" s="251"/>
      <c r="E474" s="251"/>
      <c r="F474" s="251"/>
      <c r="G474" s="251"/>
    </row>
    <row r="475" spans="1:12" ht="21" hidden="1" x14ac:dyDescent="0.3">
      <c r="B475" s="24"/>
      <c r="C475" s="246"/>
      <c r="D475" s="246"/>
      <c r="E475" s="246"/>
      <c r="F475" s="246"/>
      <c r="G475" s="246"/>
      <c r="H475" s="82"/>
      <c r="I475" s="247"/>
      <c r="J475" s="248"/>
      <c r="K475" s="246"/>
      <c r="L475" s="246"/>
    </row>
    <row r="476" spans="1:12" ht="24.75" hidden="1" customHeight="1" x14ac:dyDescent="0.4">
      <c r="B476" s="26"/>
      <c r="C476" s="472"/>
      <c r="D476" s="473"/>
      <c r="E476" s="473"/>
      <c r="F476" s="473"/>
      <c r="G476" s="474"/>
      <c r="H476" s="33"/>
      <c r="I476" s="228"/>
      <c r="J476" s="229"/>
      <c r="K476" s="223"/>
      <c r="L476" s="224"/>
    </row>
    <row r="477" spans="1:12" ht="23.25" hidden="1" customHeight="1" x14ac:dyDescent="0.4">
      <c r="B477" s="26"/>
      <c r="C477" s="472"/>
      <c r="D477" s="473"/>
      <c r="E477" s="473"/>
      <c r="F477" s="473"/>
      <c r="G477" s="474"/>
      <c r="H477" s="33"/>
      <c r="I477" s="228"/>
      <c r="J477" s="229"/>
      <c r="K477" s="223"/>
      <c r="L477" s="224"/>
    </row>
    <row r="478" spans="1:12" ht="21" hidden="1" x14ac:dyDescent="0.4">
      <c r="B478" s="26"/>
      <c r="C478" s="225"/>
      <c r="D478" s="226"/>
      <c r="E478" s="226"/>
      <c r="F478" s="226"/>
      <c r="G478" s="227"/>
      <c r="H478" s="33"/>
      <c r="I478" s="228"/>
      <c r="J478" s="229"/>
      <c r="K478" s="223"/>
      <c r="L478" s="224"/>
    </row>
    <row r="479" spans="1:12" ht="21" hidden="1" x14ac:dyDescent="0.4">
      <c r="B479" s="26"/>
      <c r="C479" s="225"/>
      <c r="D479" s="226"/>
      <c r="E479" s="226"/>
      <c r="F479" s="226"/>
      <c r="G479" s="227"/>
      <c r="H479" s="33"/>
      <c r="I479" s="228"/>
      <c r="J479" s="229"/>
      <c r="K479" s="223"/>
      <c r="L479" s="224"/>
    </row>
    <row r="480" spans="1:12" ht="21.6" hidden="1" thickBot="1" x14ac:dyDescent="0.45">
      <c r="A480" s="20"/>
      <c r="B480" s="34"/>
      <c r="C480" s="225"/>
      <c r="D480" s="226"/>
      <c r="E480" s="226"/>
      <c r="F480" s="226"/>
      <c r="G480" s="227"/>
      <c r="H480" s="33"/>
      <c r="I480" s="228"/>
      <c r="J480" s="229"/>
      <c r="K480" s="223"/>
      <c r="L480" s="224"/>
    </row>
    <row r="481" spans="2:13" ht="21.6" hidden="1" thickTop="1" x14ac:dyDescent="0.4">
      <c r="B481" s="35"/>
      <c r="C481" s="225"/>
      <c r="D481" s="226"/>
      <c r="E481" s="226"/>
      <c r="F481" s="226"/>
      <c r="G481" s="227"/>
      <c r="H481" s="33"/>
      <c r="I481" s="228"/>
      <c r="J481" s="229"/>
      <c r="K481" s="223"/>
      <c r="L481" s="224"/>
    </row>
    <row r="482" spans="2:13" ht="21" hidden="1" x14ac:dyDescent="0.4">
      <c r="B482" s="26"/>
      <c r="C482" s="225"/>
      <c r="D482" s="226"/>
      <c r="E482" s="226"/>
      <c r="F482" s="226"/>
      <c r="G482" s="227"/>
      <c r="H482" s="33"/>
      <c r="I482" s="228"/>
      <c r="J482" s="229"/>
      <c r="K482" s="223"/>
      <c r="L482" s="224"/>
    </row>
    <row r="483" spans="2:13" ht="21" hidden="1" x14ac:dyDescent="0.4">
      <c r="B483" s="26"/>
      <c r="C483" s="225"/>
      <c r="D483" s="226"/>
      <c r="E483" s="226"/>
      <c r="F483" s="226"/>
      <c r="G483" s="227"/>
      <c r="H483" s="33"/>
      <c r="I483" s="228"/>
      <c r="J483" s="229"/>
      <c r="K483" s="223"/>
      <c r="L483" s="224"/>
    </row>
    <row r="484" spans="2:13" ht="21" hidden="1" x14ac:dyDescent="0.4">
      <c r="B484" s="26"/>
      <c r="C484" s="225"/>
      <c r="D484" s="226"/>
      <c r="E484" s="226"/>
      <c r="F484" s="226"/>
      <c r="G484" s="227"/>
      <c r="H484" s="33"/>
      <c r="I484" s="228"/>
      <c r="J484" s="229"/>
      <c r="K484" s="223"/>
      <c r="L484" s="224"/>
    </row>
    <row r="485" spans="2:13" ht="21" hidden="1" x14ac:dyDescent="0.4">
      <c r="B485" s="26"/>
      <c r="C485" s="225"/>
      <c r="D485" s="226"/>
      <c r="E485" s="226"/>
      <c r="F485" s="226"/>
      <c r="G485" s="227"/>
      <c r="H485" s="33"/>
      <c r="I485" s="228"/>
      <c r="J485" s="229"/>
      <c r="K485" s="223"/>
      <c r="L485" s="224"/>
    </row>
    <row r="486" spans="2:13" ht="26.55" hidden="1" customHeight="1" x14ac:dyDescent="0.3">
      <c r="J486" s="111"/>
      <c r="K486" s="242"/>
      <c r="L486" s="242"/>
    </row>
    <row r="487" spans="2:13" ht="5.0999999999999996" customHeight="1" x14ac:dyDescent="0.3"/>
    <row r="488" spans="2:13" ht="15" thickBot="1" x14ac:dyDescent="0.35"/>
    <row r="489" spans="2:13" x14ac:dyDescent="0.3">
      <c r="C489" s="355" t="s">
        <v>46</v>
      </c>
      <c r="D489" s="356"/>
      <c r="E489" s="356"/>
      <c r="F489" s="357"/>
    </row>
    <row r="490" spans="2:13" ht="15" thickBot="1" x14ac:dyDescent="0.35">
      <c r="C490" s="358"/>
      <c r="D490" s="359"/>
      <c r="E490" s="359"/>
      <c r="F490" s="360"/>
    </row>
    <row r="493" spans="2:13" ht="18.600000000000001" thickBot="1" x14ac:dyDescent="0.4">
      <c r="B493" s="257" t="s">
        <v>67</v>
      </c>
      <c r="C493" s="257"/>
    </row>
    <row r="494" spans="2:13" x14ac:dyDescent="0.3">
      <c r="B494" s="494" t="s">
        <v>51</v>
      </c>
      <c r="C494" s="495"/>
      <c r="D494" s="496"/>
      <c r="E494" s="496"/>
      <c r="F494" s="496"/>
      <c r="G494" s="497"/>
    </row>
    <row r="495" spans="2:13" x14ac:dyDescent="0.3">
      <c r="B495" s="494"/>
      <c r="C495" s="495"/>
      <c r="D495" s="495"/>
      <c r="E495" s="495"/>
      <c r="F495" s="495"/>
      <c r="G495" s="547"/>
    </row>
    <row r="496" spans="2:13" ht="15" customHeight="1" x14ac:dyDescent="0.3">
      <c r="B496" s="246" t="s">
        <v>12</v>
      </c>
      <c r="C496" s="246" t="s">
        <v>72</v>
      </c>
      <c r="D496" s="246"/>
      <c r="E496" s="246"/>
      <c r="F496" s="246"/>
      <c r="G496" s="246"/>
      <c r="H496" s="247" t="s">
        <v>44</v>
      </c>
      <c r="I496" s="526"/>
      <c r="J496" s="526"/>
      <c r="K496" s="248"/>
      <c r="L496" s="276" t="s">
        <v>15</v>
      </c>
      <c r="M496" s="278"/>
    </row>
    <row r="497" spans="2:13" ht="15" customHeight="1" x14ac:dyDescent="0.3">
      <c r="B497" s="246"/>
      <c r="C497" s="246"/>
      <c r="D497" s="246"/>
      <c r="E497" s="246"/>
      <c r="F497" s="246"/>
      <c r="G497" s="246"/>
      <c r="H497" s="527"/>
      <c r="I497" s="528"/>
      <c r="J497" s="528"/>
      <c r="K497" s="529"/>
      <c r="L497" s="279"/>
      <c r="M497" s="281"/>
    </row>
    <row r="498" spans="2:13" ht="42" customHeight="1" x14ac:dyDescent="0.4">
      <c r="B498" s="47" t="s">
        <v>4</v>
      </c>
      <c r="C498" s="548" t="s">
        <v>52</v>
      </c>
      <c r="D498" s="549"/>
      <c r="E498" s="549"/>
      <c r="F498" s="549"/>
      <c r="G498" s="549"/>
      <c r="H498" s="550"/>
      <c r="I498" s="550"/>
      <c r="J498" s="550"/>
      <c r="K498" s="550"/>
      <c r="L498" s="552"/>
      <c r="M498" s="552"/>
    </row>
    <row r="499" spans="2:13" ht="21" x14ac:dyDescent="0.4">
      <c r="B499" s="47" t="s">
        <v>5</v>
      </c>
      <c r="C499" s="243" t="s">
        <v>53</v>
      </c>
      <c r="D499" s="244"/>
      <c r="E499" s="244"/>
      <c r="F499" s="244"/>
      <c r="G499" s="245"/>
      <c r="H499" s="545"/>
      <c r="I499" s="545"/>
      <c r="J499" s="545"/>
      <c r="K499" s="546"/>
      <c r="L499" s="552"/>
      <c r="M499" s="552"/>
    </row>
    <row r="500" spans="2:13" ht="21" x14ac:dyDescent="0.4">
      <c r="B500" s="47" t="s">
        <v>8</v>
      </c>
      <c r="C500" s="243" t="s">
        <v>54</v>
      </c>
      <c r="D500" s="244"/>
      <c r="E500" s="244"/>
      <c r="F500" s="244"/>
      <c r="G500" s="245"/>
      <c r="H500" s="545"/>
      <c r="I500" s="545"/>
      <c r="J500" s="545"/>
      <c r="K500" s="546"/>
      <c r="L500" s="504"/>
      <c r="M500" s="504"/>
    </row>
    <row r="501" spans="2:13" ht="21" x14ac:dyDescent="0.4">
      <c r="B501" s="47" t="s">
        <v>9</v>
      </c>
      <c r="C501" s="450" t="s">
        <v>55</v>
      </c>
      <c r="D501" s="450"/>
      <c r="E501" s="450"/>
      <c r="F501" s="450"/>
      <c r="G501" s="450"/>
      <c r="H501" s="339"/>
      <c r="I501" s="339"/>
      <c r="J501" s="339"/>
      <c r="K501" s="339"/>
      <c r="L501" s="552"/>
      <c r="M501" s="552"/>
    </row>
    <row r="502" spans="2:13" ht="21.75" customHeight="1" x14ac:dyDescent="0.4">
      <c r="B502" s="38"/>
      <c r="C502" s="551"/>
      <c r="D502" s="551"/>
      <c r="E502" s="551"/>
      <c r="F502" s="551"/>
      <c r="G502" s="551"/>
      <c r="H502" s="48"/>
      <c r="I502" s="48"/>
      <c r="J502" s="559" t="s">
        <v>170</v>
      </c>
      <c r="K502" s="559"/>
      <c r="L502" s="347">
        <f>SUM(L498:M501)</f>
        <v>0</v>
      </c>
      <c r="M502" s="347"/>
    </row>
    <row r="505" spans="2:13" ht="18.600000000000001" thickBot="1" x14ac:dyDescent="0.4">
      <c r="B505" s="329" t="s">
        <v>66</v>
      </c>
      <c r="C505" s="330"/>
    </row>
    <row r="506" spans="2:13" x14ac:dyDescent="0.3">
      <c r="B506" s="494" t="s">
        <v>48</v>
      </c>
      <c r="C506" s="495"/>
      <c r="D506" s="496"/>
      <c r="E506" s="496"/>
      <c r="F506" s="496"/>
      <c r="G506" s="497"/>
    </row>
    <row r="507" spans="2:13" ht="15" thickBot="1" x14ac:dyDescent="0.35">
      <c r="B507" s="498"/>
      <c r="C507" s="495"/>
      <c r="D507" s="495"/>
      <c r="E507" s="495"/>
      <c r="F507" s="495"/>
      <c r="G507" s="547"/>
    </row>
    <row r="508" spans="2:13" ht="15" customHeight="1" x14ac:dyDescent="0.3">
      <c r="B508" s="246" t="s">
        <v>12</v>
      </c>
      <c r="C508" s="246" t="s">
        <v>49</v>
      </c>
      <c r="D508" s="246"/>
      <c r="E508" s="246"/>
      <c r="F508" s="246" t="s">
        <v>50</v>
      </c>
      <c r="G508" s="246"/>
      <c r="H508" s="246"/>
      <c r="I508" s="246" t="s">
        <v>15</v>
      </c>
      <c r="J508" s="246"/>
    </row>
    <row r="509" spans="2:13" ht="27" customHeight="1" x14ac:dyDescent="0.3">
      <c r="B509" s="246"/>
      <c r="C509" s="246"/>
      <c r="D509" s="246"/>
      <c r="E509" s="246"/>
      <c r="F509" s="246"/>
      <c r="G509" s="246"/>
      <c r="H509" s="246"/>
      <c r="I509" s="246"/>
      <c r="J509" s="246"/>
    </row>
    <row r="510" spans="2:13" ht="44.25" customHeight="1" x14ac:dyDescent="0.4">
      <c r="B510" s="26" t="s">
        <v>4</v>
      </c>
      <c r="C510" s="481"/>
      <c r="D510" s="482"/>
      <c r="E510" s="483"/>
      <c r="F510" s="484"/>
      <c r="G510" s="484"/>
      <c r="H510" s="484"/>
      <c r="I510" s="504"/>
      <c r="J510" s="504"/>
    </row>
    <row r="511" spans="2:13" ht="48.75" customHeight="1" x14ac:dyDescent="0.4">
      <c r="B511" s="26" t="s">
        <v>5</v>
      </c>
      <c r="C511" s="481"/>
      <c r="D511" s="482"/>
      <c r="E511" s="483"/>
      <c r="F511" s="484"/>
      <c r="G511" s="484"/>
      <c r="H511" s="484"/>
      <c r="I511" s="504"/>
      <c r="J511" s="504"/>
    </row>
    <row r="512" spans="2:13" ht="42.75" customHeight="1" x14ac:dyDescent="0.4">
      <c r="B512" s="26" t="s">
        <v>8</v>
      </c>
      <c r="C512" s="481"/>
      <c r="D512" s="482"/>
      <c r="E512" s="483"/>
      <c r="F512" s="484"/>
      <c r="G512" s="484"/>
      <c r="H512" s="484"/>
      <c r="I512" s="504"/>
      <c r="J512" s="504"/>
    </row>
    <row r="513" spans="1:12" ht="44.25" customHeight="1" x14ac:dyDescent="0.4">
      <c r="B513" s="26" t="s">
        <v>9</v>
      </c>
      <c r="C513" s="481"/>
      <c r="D513" s="482"/>
      <c r="E513" s="483"/>
      <c r="F513" s="484"/>
      <c r="G513" s="484"/>
      <c r="H513" s="484"/>
      <c r="I513" s="504"/>
      <c r="J513" s="504"/>
    </row>
    <row r="514" spans="1:12" ht="49.5" customHeight="1" thickBot="1" x14ac:dyDescent="0.45">
      <c r="A514" s="20"/>
      <c r="B514" s="34" t="s">
        <v>10</v>
      </c>
      <c r="C514" s="481"/>
      <c r="D514" s="482"/>
      <c r="E514" s="483"/>
      <c r="F514" s="484"/>
      <c r="G514" s="484"/>
      <c r="H514" s="484"/>
      <c r="I514" s="504"/>
      <c r="J514" s="504"/>
    </row>
    <row r="515" spans="1:12" ht="72" customHeight="1" thickTop="1" x14ac:dyDescent="0.4">
      <c r="B515" s="35" t="s">
        <v>18</v>
      </c>
      <c r="C515" s="481"/>
      <c r="D515" s="482"/>
      <c r="E515" s="483"/>
      <c r="F515" s="484"/>
      <c r="G515" s="484"/>
      <c r="H515" s="484"/>
      <c r="I515" s="504"/>
      <c r="J515" s="504"/>
    </row>
    <row r="516" spans="1:12" ht="76.5" customHeight="1" x14ac:dyDescent="0.4">
      <c r="B516" s="26" t="s">
        <v>19</v>
      </c>
      <c r="C516" s="481"/>
      <c r="D516" s="482"/>
      <c r="E516" s="483"/>
      <c r="F516" s="484"/>
      <c r="G516" s="484"/>
      <c r="H516" s="484"/>
      <c r="I516" s="504"/>
      <c r="J516" s="504"/>
    </row>
    <row r="517" spans="1:12" ht="76.5" customHeight="1" x14ac:dyDescent="0.4">
      <c r="B517" s="26" t="s">
        <v>22</v>
      </c>
      <c r="C517" s="505"/>
      <c r="D517" s="543"/>
      <c r="E517" s="544"/>
      <c r="F517" s="484"/>
      <c r="G517" s="484"/>
      <c r="H517" s="484"/>
      <c r="I517" s="504"/>
      <c r="J517" s="504"/>
    </row>
    <row r="518" spans="1:12" ht="76.5" customHeight="1" x14ac:dyDescent="0.4">
      <c r="B518" s="26" t="s">
        <v>23</v>
      </c>
      <c r="C518" s="505"/>
      <c r="D518" s="506"/>
      <c r="E518" s="507"/>
      <c r="F518" s="484"/>
      <c r="G518" s="484"/>
      <c r="H518" s="484"/>
      <c r="I518" s="504"/>
      <c r="J518" s="504"/>
    </row>
    <row r="519" spans="1:12" ht="89.25" customHeight="1" x14ac:dyDescent="0.4">
      <c r="B519" s="26" t="s">
        <v>24</v>
      </c>
      <c r="C519" s="481"/>
      <c r="D519" s="482"/>
      <c r="E519" s="483"/>
      <c r="F519" s="484"/>
      <c r="G519" s="484"/>
      <c r="H519" s="484"/>
      <c r="I519" s="504"/>
      <c r="J519" s="504"/>
    </row>
    <row r="520" spans="1:12" ht="45" customHeight="1" x14ac:dyDescent="0.4">
      <c r="B520" s="26" t="s">
        <v>89</v>
      </c>
      <c r="C520" s="481"/>
      <c r="D520" s="482"/>
      <c r="E520" s="483"/>
      <c r="F520" s="484"/>
      <c r="G520" s="484"/>
      <c r="H520" s="484"/>
      <c r="I520" s="504"/>
      <c r="J520" s="504"/>
    </row>
    <row r="521" spans="1:12" ht="65.25" customHeight="1" x14ac:dyDescent="0.4">
      <c r="B521" s="26" t="s">
        <v>90</v>
      </c>
      <c r="C521" s="505"/>
      <c r="D521" s="506"/>
      <c r="E521" s="507"/>
      <c r="F521" s="484"/>
      <c r="G521" s="484"/>
      <c r="H521" s="484"/>
      <c r="I521" s="504"/>
      <c r="J521" s="504"/>
    </row>
    <row r="522" spans="1:12" ht="100.5" customHeight="1" x14ac:dyDescent="0.4">
      <c r="B522" s="26" t="s">
        <v>91</v>
      </c>
      <c r="C522" s="481"/>
      <c r="D522" s="482"/>
      <c r="E522" s="483"/>
      <c r="F522" s="484"/>
      <c r="G522" s="484"/>
      <c r="H522" s="484"/>
      <c r="I522" s="504"/>
      <c r="J522" s="504"/>
    </row>
    <row r="523" spans="1:12" ht="21" x14ac:dyDescent="0.3">
      <c r="H523" s="111" t="s">
        <v>25</v>
      </c>
      <c r="I523" s="242">
        <f>SUM(I510:J522)</f>
        <v>0</v>
      </c>
      <c r="J523" s="242"/>
    </row>
    <row r="525" spans="1:12" x14ac:dyDescent="0.3">
      <c r="K525" s="100"/>
    </row>
    <row r="526" spans="1:12" ht="18.600000000000001" thickBot="1" x14ac:dyDescent="0.4">
      <c r="B526" s="257" t="s">
        <v>68</v>
      </c>
      <c r="C526" s="257"/>
      <c r="K526" s="49"/>
      <c r="L526" s="50"/>
    </row>
    <row r="527" spans="1:12" x14ac:dyDescent="0.3">
      <c r="B527" s="494" t="s">
        <v>70</v>
      </c>
      <c r="C527" s="495"/>
      <c r="D527" s="496"/>
      <c r="E527" s="496"/>
      <c r="F527" s="496"/>
      <c r="G527" s="497"/>
    </row>
    <row r="528" spans="1:12" ht="15" thickBot="1" x14ac:dyDescent="0.35">
      <c r="B528" s="498"/>
      <c r="C528" s="499"/>
      <c r="D528" s="499"/>
      <c r="E528" s="499"/>
      <c r="F528" s="499"/>
      <c r="G528" s="500"/>
    </row>
    <row r="529" spans="1:12" ht="57" customHeight="1" x14ac:dyDescent="0.3">
      <c r="B529" s="102" t="s">
        <v>12</v>
      </c>
      <c r="C529" s="271" t="s">
        <v>56</v>
      </c>
      <c r="D529" s="271"/>
      <c r="E529" s="271"/>
      <c r="F529" s="271"/>
      <c r="G529" s="271"/>
      <c r="H529" s="119" t="s">
        <v>164</v>
      </c>
      <c r="I529" s="120" t="s">
        <v>163</v>
      </c>
      <c r="J529" s="121" t="s">
        <v>60</v>
      </c>
      <c r="K529" s="117" t="s">
        <v>71</v>
      </c>
    </row>
    <row r="530" spans="1:12" ht="25.5" customHeight="1" x14ac:dyDescent="0.4">
      <c r="B530" s="26" t="s">
        <v>4</v>
      </c>
      <c r="C530" s="467"/>
      <c r="D530" s="468"/>
      <c r="E530" s="468"/>
      <c r="F530" s="468"/>
      <c r="G530" s="469"/>
      <c r="H530" s="41"/>
      <c r="I530" s="41"/>
      <c r="J530" s="51"/>
      <c r="K530" s="118"/>
    </row>
    <row r="531" spans="1:12" ht="40.5" customHeight="1" x14ac:dyDescent="0.4">
      <c r="B531" s="26" t="s">
        <v>5</v>
      </c>
      <c r="C531" s="467"/>
      <c r="D531" s="468"/>
      <c r="E531" s="468"/>
      <c r="F531" s="468"/>
      <c r="G531" s="469"/>
      <c r="H531" s="41"/>
      <c r="I531" s="41"/>
      <c r="J531" s="51"/>
      <c r="K531" s="118"/>
    </row>
    <row r="532" spans="1:12" ht="67.5" customHeight="1" x14ac:dyDescent="0.4">
      <c r="B532" s="26" t="s">
        <v>8</v>
      </c>
      <c r="C532" s="501"/>
      <c r="D532" s="502"/>
      <c r="E532" s="502"/>
      <c r="F532" s="502"/>
      <c r="G532" s="503"/>
      <c r="H532" s="41"/>
      <c r="I532" s="41"/>
      <c r="J532" s="186"/>
      <c r="K532" s="118"/>
    </row>
    <row r="533" spans="1:12" ht="25.5" customHeight="1" x14ac:dyDescent="0.4">
      <c r="B533" s="26" t="s">
        <v>9</v>
      </c>
      <c r="C533" s="467"/>
      <c r="D533" s="468"/>
      <c r="E533" s="468"/>
      <c r="F533" s="468"/>
      <c r="G533" s="469"/>
      <c r="H533" s="41"/>
      <c r="I533" s="41"/>
      <c r="J533" s="51"/>
      <c r="K533" s="118"/>
      <c r="L533" s="4"/>
    </row>
    <row r="534" spans="1:12" ht="27" customHeight="1" thickBot="1" x14ac:dyDescent="0.45">
      <c r="B534" s="34" t="s">
        <v>10</v>
      </c>
      <c r="C534" s="239"/>
      <c r="D534" s="240"/>
      <c r="E534" s="240"/>
      <c r="F534" s="240"/>
      <c r="G534" s="241"/>
      <c r="H534" s="41"/>
      <c r="I534" s="41"/>
      <c r="J534" s="51"/>
      <c r="K534" s="118"/>
      <c r="L534" s="52"/>
    </row>
    <row r="535" spans="1:12" ht="35.25" customHeight="1" thickTop="1" thickBot="1" x14ac:dyDescent="0.45">
      <c r="A535" s="20"/>
      <c r="B535" s="35" t="s">
        <v>18</v>
      </c>
      <c r="C535" s="467"/>
      <c r="D535" s="468"/>
      <c r="E535" s="468"/>
      <c r="F535" s="468"/>
      <c r="G535" s="469"/>
      <c r="H535" s="41"/>
      <c r="I535" s="41"/>
      <c r="J535" s="51"/>
      <c r="K535" s="118"/>
      <c r="L535" s="52"/>
    </row>
    <row r="536" spans="1:12" ht="21.6" thickTop="1" x14ac:dyDescent="0.4">
      <c r="B536" s="26" t="s">
        <v>19</v>
      </c>
      <c r="C536" s="239"/>
      <c r="D536" s="240"/>
      <c r="E536" s="240"/>
      <c r="F536" s="240"/>
      <c r="G536" s="241"/>
      <c r="H536" s="41"/>
      <c r="I536" s="41"/>
      <c r="J536" s="51"/>
      <c r="K536" s="118"/>
      <c r="L536" s="52"/>
    </row>
    <row r="537" spans="1:12" ht="35.549999999999997" customHeight="1" x14ac:dyDescent="0.4">
      <c r="B537" s="26" t="s">
        <v>22</v>
      </c>
      <c r="C537" s="467"/>
      <c r="D537" s="468"/>
      <c r="E537" s="468"/>
      <c r="F537" s="468"/>
      <c r="G537" s="469"/>
      <c r="H537" s="41"/>
      <c r="I537" s="41"/>
      <c r="J537" s="51"/>
      <c r="K537" s="118"/>
      <c r="L537" s="52"/>
    </row>
    <row r="538" spans="1:12" ht="21" x14ac:dyDescent="0.4">
      <c r="B538" s="26" t="s">
        <v>23</v>
      </c>
      <c r="C538" s="239"/>
      <c r="D538" s="240"/>
      <c r="E538" s="240"/>
      <c r="F538" s="240"/>
      <c r="G538" s="241"/>
      <c r="H538" s="41"/>
      <c r="I538" s="41"/>
      <c r="J538" s="51"/>
      <c r="K538" s="118"/>
      <c r="L538" s="4"/>
    </row>
    <row r="539" spans="1:12" ht="21" x14ac:dyDescent="0.4">
      <c r="B539" s="26" t="s">
        <v>24</v>
      </c>
      <c r="C539" s="228"/>
      <c r="D539" s="267"/>
      <c r="E539" s="267"/>
      <c r="F539" s="267"/>
      <c r="G539" s="229"/>
      <c r="H539" s="41"/>
      <c r="I539" s="41"/>
      <c r="J539" s="51"/>
      <c r="K539" s="118"/>
      <c r="L539" s="4"/>
    </row>
    <row r="540" spans="1:12" ht="21" x14ac:dyDescent="0.4">
      <c r="B540" s="26" t="s">
        <v>89</v>
      </c>
      <c r="C540" s="228"/>
      <c r="D540" s="267"/>
      <c r="E540" s="267"/>
      <c r="F540" s="267"/>
      <c r="G540" s="229"/>
      <c r="H540" s="41"/>
      <c r="I540" s="41"/>
      <c r="J540" s="51"/>
      <c r="K540" s="118"/>
    </row>
    <row r="541" spans="1:12" ht="21" x14ac:dyDescent="0.4">
      <c r="B541" s="26" t="s">
        <v>90</v>
      </c>
      <c r="C541" s="228"/>
      <c r="D541" s="267"/>
      <c r="E541" s="267"/>
      <c r="F541" s="267"/>
      <c r="G541" s="229"/>
      <c r="H541" s="41"/>
      <c r="I541" s="41"/>
      <c r="J541" s="51"/>
      <c r="K541" s="118"/>
    </row>
    <row r="542" spans="1:12" ht="21" x14ac:dyDescent="0.4">
      <c r="B542" s="26" t="s">
        <v>91</v>
      </c>
      <c r="C542" s="228"/>
      <c r="D542" s="267"/>
      <c r="E542" s="267"/>
      <c r="F542" s="267"/>
      <c r="G542" s="229"/>
      <c r="H542" s="41"/>
      <c r="I542" s="41"/>
      <c r="J542" s="51"/>
      <c r="K542" s="118"/>
    </row>
    <row r="543" spans="1:12" ht="13.5" customHeight="1" x14ac:dyDescent="0.4">
      <c r="B543" s="26" t="s">
        <v>92</v>
      </c>
      <c r="C543" s="228"/>
      <c r="D543" s="267"/>
      <c r="E543" s="267"/>
      <c r="F543" s="267"/>
      <c r="G543" s="229"/>
      <c r="H543" s="41"/>
      <c r="I543" s="41"/>
      <c r="J543" s="51"/>
      <c r="K543" s="118"/>
    </row>
    <row r="544" spans="1:12" ht="21" x14ac:dyDescent="0.4">
      <c r="B544" s="26" t="s">
        <v>93</v>
      </c>
      <c r="C544" s="228"/>
      <c r="D544" s="267"/>
      <c r="E544" s="267"/>
      <c r="F544" s="267"/>
      <c r="G544" s="229"/>
      <c r="H544" s="41"/>
      <c r="I544" s="41"/>
      <c r="J544" s="51"/>
      <c r="K544" s="118"/>
    </row>
    <row r="545" spans="2:13" ht="21" x14ac:dyDescent="0.4">
      <c r="B545" s="26" t="s">
        <v>102</v>
      </c>
      <c r="C545" s="228"/>
      <c r="D545" s="267"/>
      <c r="E545" s="267"/>
      <c r="F545" s="267"/>
      <c r="G545" s="229"/>
      <c r="H545" s="41"/>
      <c r="I545" s="41"/>
      <c r="J545" s="51"/>
      <c r="K545" s="118"/>
    </row>
    <row r="546" spans="2:13" ht="34.5" customHeight="1" x14ac:dyDescent="0.4">
      <c r="B546" s="26" t="s">
        <v>103</v>
      </c>
      <c r="C546" s="228"/>
      <c r="D546" s="267"/>
      <c r="E546" s="267"/>
      <c r="F546" s="267"/>
      <c r="G546" s="229"/>
      <c r="H546" s="41"/>
      <c r="I546" s="41"/>
      <c r="J546" s="51"/>
      <c r="K546" s="118"/>
    </row>
    <row r="547" spans="2:13" ht="23.25" customHeight="1" x14ac:dyDescent="0.4">
      <c r="B547" s="26" t="s">
        <v>104</v>
      </c>
      <c r="C547" s="228"/>
      <c r="D547" s="267"/>
      <c r="E547" s="267"/>
      <c r="F547" s="267"/>
      <c r="G547" s="229"/>
      <c r="H547" s="41"/>
      <c r="I547" s="41"/>
      <c r="J547" s="51"/>
      <c r="K547" s="118"/>
    </row>
    <row r="548" spans="2:13" ht="30.75" customHeight="1" x14ac:dyDescent="0.4">
      <c r="B548" s="26" t="s">
        <v>105</v>
      </c>
      <c r="C548" s="228"/>
      <c r="D548" s="267"/>
      <c r="E548" s="267"/>
      <c r="F548" s="267"/>
      <c r="G548" s="229"/>
      <c r="H548" s="41"/>
      <c r="I548" s="41"/>
      <c r="J548" s="51"/>
      <c r="K548" s="118"/>
    </row>
    <row r="549" spans="2:13" ht="21.75" customHeight="1" x14ac:dyDescent="0.4">
      <c r="B549" s="26" t="s">
        <v>106</v>
      </c>
      <c r="C549" s="258"/>
      <c r="D549" s="258"/>
      <c r="E549" s="258"/>
      <c r="F549" s="258"/>
      <c r="G549" s="258"/>
      <c r="H549" s="41"/>
      <c r="I549" s="41"/>
      <c r="J549" s="51"/>
      <c r="K549" s="118"/>
    </row>
    <row r="550" spans="2:13" ht="21" x14ac:dyDescent="0.4">
      <c r="G550" s="53"/>
      <c r="H550" s="81" t="s">
        <v>25</v>
      </c>
      <c r="I550" s="115">
        <f>SUM(I530:I549)</f>
        <v>0</v>
      </c>
      <c r="J550" s="116">
        <f>SUM(J530:J549)</f>
        <v>0</v>
      </c>
      <c r="K550" s="49"/>
    </row>
    <row r="554" spans="2:13" ht="15" thickBot="1" x14ac:dyDescent="0.35"/>
    <row r="555" spans="2:13" x14ac:dyDescent="0.3">
      <c r="J555" s="54"/>
      <c r="K555" s="55"/>
      <c r="L555" s="56"/>
      <c r="M555" s="57"/>
    </row>
    <row r="556" spans="2:13" x14ac:dyDescent="0.3">
      <c r="J556" s="58"/>
      <c r="K556" s="52"/>
      <c r="L556" s="4"/>
      <c r="M556" s="59"/>
    </row>
    <row r="557" spans="2:13" x14ac:dyDescent="0.3">
      <c r="J557" s="58"/>
      <c r="K557" s="52"/>
      <c r="L557" s="4"/>
      <c r="M557" s="59"/>
    </row>
    <row r="558" spans="2:13" ht="18.600000000000001" thickBot="1" x14ac:dyDescent="0.4">
      <c r="B558" s="60" t="s">
        <v>57</v>
      </c>
      <c r="J558" s="61"/>
      <c r="K558" s="62"/>
      <c r="L558" s="63"/>
      <c r="M558" s="64"/>
    </row>
    <row r="559" spans="2:13" x14ac:dyDescent="0.3">
      <c r="B559" s="485"/>
      <c r="C559" s="486"/>
      <c r="D559" s="486"/>
      <c r="E559" s="486"/>
      <c r="F559" s="487"/>
      <c r="K559" s="65" t="s">
        <v>58</v>
      </c>
    </row>
    <row r="560" spans="2:13" x14ac:dyDescent="0.3">
      <c r="B560" s="488"/>
      <c r="C560" s="489"/>
      <c r="D560" s="489"/>
      <c r="E560" s="489"/>
      <c r="F560" s="490"/>
    </row>
    <row r="561" spans="2:8" x14ac:dyDescent="0.3">
      <c r="B561" s="488"/>
      <c r="C561" s="489"/>
      <c r="D561" s="489"/>
      <c r="E561" s="489"/>
      <c r="F561" s="490"/>
    </row>
    <row r="562" spans="2:8" x14ac:dyDescent="0.3">
      <c r="B562" s="488"/>
      <c r="C562" s="489"/>
      <c r="D562" s="489"/>
      <c r="E562" s="489"/>
      <c r="F562" s="490"/>
    </row>
    <row r="563" spans="2:8" ht="15" thickBot="1" x14ac:dyDescent="0.35">
      <c r="B563" s="491"/>
      <c r="C563" s="492"/>
      <c r="D563" s="492"/>
      <c r="E563" s="492"/>
      <c r="F563" s="493"/>
    </row>
    <row r="564" spans="2:8" x14ac:dyDescent="0.3">
      <c r="D564" s="65" t="s">
        <v>247</v>
      </c>
      <c r="H564"/>
    </row>
  </sheetData>
  <sheetProtection formatCells="0" formatColumns="0" formatRows="0"/>
  <mergeCells count="848">
    <mergeCell ref="C402:G402"/>
    <mergeCell ref="C393:G393"/>
    <mergeCell ref="C394:G394"/>
    <mergeCell ref="C395:G395"/>
    <mergeCell ref="L499:M499"/>
    <mergeCell ref="L500:M500"/>
    <mergeCell ref="K447:L447"/>
    <mergeCell ref="K454:L454"/>
    <mergeCell ref="I455:J455"/>
    <mergeCell ref="C424:F425"/>
    <mergeCell ref="J421:K421"/>
    <mergeCell ref="C421:G421"/>
    <mergeCell ref="L496:M497"/>
    <mergeCell ref="L498:M498"/>
    <mergeCell ref="I461:J461"/>
    <mergeCell ref="I465:J465"/>
    <mergeCell ref="I469:J469"/>
    <mergeCell ref="K460:L460"/>
    <mergeCell ref="I447:J447"/>
    <mergeCell ref="I462:J462"/>
    <mergeCell ref="I464:J464"/>
    <mergeCell ref="I476:J476"/>
    <mergeCell ref="I448:J448"/>
    <mergeCell ref="I463:J463"/>
    <mergeCell ref="L193:N193"/>
    <mergeCell ref="L194:N194"/>
    <mergeCell ref="H207:I207"/>
    <mergeCell ref="B194:F194"/>
    <mergeCell ref="B202:F202"/>
    <mergeCell ref="B203:F203"/>
    <mergeCell ref="B204:F204"/>
    <mergeCell ref="H202:I202"/>
    <mergeCell ref="H203:I203"/>
    <mergeCell ref="B205:F205"/>
    <mergeCell ref="H205:I205"/>
    <mergeCell ref="H204:I204"/>
    <mergeCell ref="C384:G384"/>
    <mergeCell ref="C385:G385"/>
    <mergeCell ref="C418:G418"/>
    <mergeCell ref="C405:G405"/>
    <mergeCell ref="B391:C391"/>
    <mergeCell ref="B400:C400"/>
    <mergeCell ref="B401:G401"/>
    <mergeCell ref="J502:K502"/>
    <mergeCell ref="C489:F490"/>
    <mergeCell ref="C476:G476"/>
    <mergeCell ref="C449:G449"/>
    <mergeCell ref="C450:G450"/>
    <mergeCell ref="B458:C458"/>
    <mergeCell ref="B459:G459"/>
    <mergeCell ref="K430:L430"/>
    <mergeCell ref="K462:L462"/>
    <mergeCell ref="K464:L464"/>
    <mergeCell ref="K465:L465"/>
    <mergeCell ref="K453:L453"/>
    <mergeCell ref="K449:L449"/>
    <mergeCell ref="K450:L450"/>
    <mergeCell ref="K451:L451"/>
    <mergeCell ref="K452:L452"/>
    <mergeCell ref="I477:J477"/>
    <mergeCell ref="I460:J460"/>
    <mergeCell ref="H501:K501"/>
    <mergeCell ref="C465:G465"/>
    <mergeCell ref="C469:G469"/>
    <mergeCell ref="C479:G479"/>
    <mergeCell ref="C460:G460"/>
    <mergeCell ref="I445:J445"/>
    <mergeCell ref="K448:L448"/>
    <mergeCell ref="K463:L463"/>
    <mergeCell ref="K461:L461"/>
    <mergeCell ref="L501:M501"/>
    <mergeCell ref="C448:G448"/>
    <mergeCell ref="C464:G464"/>
    <mergeCell ref="C455:G455"/>
    <mergeCell ref="C463:G463"/>
    <mergeCell ref="K455:L455"/>
    <mergeCell ref="K456:L456"/>
    <mergeCell ref="I453:J453"/>
    <mergeCell ref="I449:J449"/>
    <mergeCell ref="I450:J450"/>
    <mergeCell ref="I451:J451"/>
    <mergeCell ref="I452:J452"/>
    <mergeCell ref="I454:J454"/>
    <mergeCell ref="K485:L485"/>
    <mergeCell ref="L502:M502"/>
    <mergeCell ref="C517:E517"/>
    <mergeCell ref="H499:K499"/>
    <mergeCell ref="H500:K500"/>
    <mergeCell ref="B494:G495"/>
    <mergeCell ref="C499:G499"/>
    <mergeCell ref="C500:G500"/>
    <mergeCell ref="C496:G497"/>
    <mergeCell ref="H496:K497"/>
    <mergeCell ref="C498:G498"/>
    <mergeCell ref="H498:K498"/>
    <mergeCell ref="C502:G502"/>
    <mergeCell ref="B506:G507"/>
    <mergeCell ref="B505:C505"/>
    <mergeCell ref="B508:B509"/>
    <mergeCell ref="I508:J509"/>
    <mergeCell ref="C518:E518"/>
    <mergeCell ref="F518:H518"/>
    <mergeCell ref="I518:J518"/>
    <mergeCell ref="I511:J511"/>
    <mergeCell ref="C511:E511"/>
    <mergeCell ref="F511:H511"/>
    <mergeCell ref="F508:H509"/>
    <mergeCell ref="F512:H512"/>
    <mergeCell ref="F513:H513"/>
    <mergeCell ref="C515:E515"/>
    <mergeCell ref="I512:J512"/>
    <mergeCell ref="I516:J516"/>
    <mergeCell ref="C512:E512"/>
    <mergeCell ref="C513:E513"/>
    <mergeCell ref="F516:H516"/>
    <mergeCell ref="I514:J514"/>
    <mergeCell ref="C514:E514"/>
    <mergeCell ref="C510:E510"/>
    <mergeCell ref="F510:H510"/>
    <mergeCell ref="I510:J510"/>
    <mergeCell ref="I517:J517"/>
    <mergeCell ref="I515:J515"/>
    <mergeCell ref="I513:J513"/>
    <mergeCell ref="P29:Q31"/>
    <mergeCell ref="B164:N164"/>
    <mergeCell ref="P40:Q40"/>
    <mergeCell ref="C155:G155"/>
    <mergeCell ref="H155:I155"/>
    <mergeCell ref="C156:G156"/>
    <mergeCell ref="H156:I156"/>
    <mergeCell ref="B185:F185"/>
    <mergeCell ref="B186:F186"/>
    <mergeCell ref="J169:K169"/>
    <mergeCell ref="L169:N169"/>
    <mergeCell ref="C149:G149"/>
    <mergeCell ref="H149:I149"/>
    <mergeCell ref="J162:K163"/>
    <mergeCell ref="J166:K166"/>
    <mergeCell ref="J168:K168"/>
    <mergeCell ref="C150:G150"/>
    <mergeCell ref="H150:I150"/>
    <mergeCell ref="C151:G151"/>
    <mergeCell ref="H151:I151"/>
    <mergeCell ref="C152:G152"/>
    <mergeCell ref="H152:I152"/>
    <mergeCell ref="H153:I153"/>
    <mergeCell ref="C154:G154"/>
    <mergeCell ref="H154:I154"/>
    <mergeCell ref="H157:I157"/>
    <mergeCell ref="H169:I169"/>
    <mergeCell ref="B175:C175"/>
    <mergeCell ref="B187:F187"/>
    <mergeCell ref="C172:F173"/>
    <mergeCell ref="C162:G163"/>
    <mergeCell ref="C153:G153"/>
    <mergeCell ref="B161:C161"/>
    <mergeCell ref="B162:B163"/>
    <mergeCell ref="C181:G181"/>
    <mergeCell ref="B188:F188"/>
    <mergeCell ref="C166:G166"/>
    <mergeCell ref="C168:G168"/>
    <mergeCell ref="H162:I163"/>
    <mergeCell ref="H165:I165"/>
    <mergeCell ref="B196:F196"/>
    <mergeCell ref="B192:F192"/>
    <mergeCell ref="B193:F193"/>
    <mergeCell ref="B198:F198"/>
    <mergeCell ref="B195:F195"/>
    <mergeCell ref="H167:I167"/>
    <mergeCell ref="H193:J193"/>
    <mergeCell ref="H166:I166"/>
    <mergeCell ref="H168:I168"/>
    <mergeCell ref="B191:F191"/>
    <mergeCell ref="B190:F190"/>
    <mergeCell ref="H191:J191"/>
    <mergeCell ref="H190:J190"/>
    <mergeCell ref="H192:J192"/>
    <mergeCell ref="B197:F197"/>
    <mergeCell ref="C87:G87"/>
    <mergeCell ref="C128:G128"/>
    <mergeCell ref="H128:I128"/>
    <mergeCell ref="C129:G129"/>
    <mergeCell ref="H129:I129"/>
    <mergeCell ref="C130:G130"/>
    <mergeCell ref="H130:I130"/>
    <mergeCell ref="C131:G131"/>
    <mergeCell ref="H131:I131"/>
    <mergeCell ref="C89:G89"/>
    <mergeCell ref="C97:G97"/>
    <mergeCell ref="H97:I97"/>
    <mergeCell ref="H89:I89"/>
    <mergeCell ref="H88:I88"/>
    <mergeCell ref="H90:I90"/>
    <mergeCell ref="C101:G101"/>
    <mergeCell ref="H101:I101"/>
    <mergeCell ref="C88:G88"/>
    <mergeCell ref="C103:G103"/>
    <mergeCell ref="H103:I103"/>
    <mergeCell ref="C104:G104"/>
    <mergeCell ref="H104:I104"/>
    <mergeCell ref="C98:G98"/>
    <mergeCell ref="H98:I98"/>
    <mergeCell ref="C102:G102"/>
    <mergeCell ref="H102:I102"/>
    <mergeCell ref="C125:G125"/>
    <mergeCell ref="H125:I125"/>
    <mergeCell ref="C126:G126"/>
    <mergeCell ref="H126:I126"/>
    <mergeCell ref="H105:I105"/>
    <mergeCell ref="C112:G112"/>
    <mergeCell ref="H112:I112"/>
    <mergeCell ref="B115:C115"/>
    <mergeCell ref="B116:F116"/>
    <mergeCell ref="C117:G117"/>
    <mergeCell ref="H117:I117"/>
    <mergeCell ref="C106:G106"/>
    <mergeCell ref="H106:I106"/>
    <mergeCell ref="C107:G107"/>
    <mergeCell ref="H107:I107"/>
    <mergeCell ref="C108:G108"/>
    <mergeCell ref="H108:I108"/>
    <mergeCell ref="C109:G109"/>
    <mergeCell ref="H118:I118"/>
    <mergeCell ref="C119:G119"/>
    <mergeCell ref="H119:I119"/>
    <mergeCell ref="C120:G120"/>
    <mergeCell ref="H120:I120"/>
    <mergeCell ref="C121:G121"/>
    <mergeCell ref="H121:I121"/>
    <mergeCell ref="C122:G122"/>
    <mergeCell ref="H122:I122"/>
    <mergeCell ref="H135:I135"/>
    <mergeCell ref="H132:I132"/>
    <mergeCell ref="H123:I123"/>
    <mergeCell ref="C124:G124"/>
    <mergeCell ref="H124:I124"/>
    <mergeCell ref="B137:C137"/>
    <mergeCell ref="B138:F138"/>
    <mergeCell ref="C139:G139"/>
    <mergeCell ref="H139:I139"/>
    <mergeCell ref="H142:I142"/>
    <mergeCell ref="C140:G140"/>
    <mergeCell ref="H140:I140"/>
    <mergeCell ref="C141:G141"/>
    <mergeCell ref="H141:I141"/>
    <mergeCell ref="C142:G142"/>
    <mergeCell ref="B526:C526"/>
    <mergeCell ref="I520:J520"/>
    <mergeCell ref="I523:J523"/>
    <mergeCell ref="F522:H522"/>
    <mergeCell ref="C520:E520"/>
    <mergeCell ref="C519:E519"/>
    <mergeCell ref="F520:H520"/>
    <mergeCell ref="F519:H519"/>
    <mergeCell ref="C521:E521"/>
    <mergeCell ref="F521:H521"/>
    <mergeCell ref="I521:J521"/>
    <mergeCell ref="I519:J519"/>
    <mergeCell ref="I522:J522"/>
    <mergeCell ref="B559:F563"/>
    <mergeCell ref="F515:H515"/>
    <mergeCell ref="C538:G538"/>
    <mergeCell ref="C537:G537"/>
    <mergeCell ref="C536:G536"/>
    <mergeCell ref="C535:G535"/>
    <mergeCell ref="C534:G534"/>
    <mergeCell ref="C533:G533"/>
    <mergeCell ref="C548:G548"/>
    <mergeCell ref="C547:G547"/>
    <mergeCell ref="C546:G546"/>
    <mergeCell ref="C545:G545"/>
    <mergeCell ref="C544:G544"/>
    <mergeCell ref="C543:G543"/>
    <mergeCell ref="C542:G542"/>
    <mergeCell ref="C541:G541"/>
    <mergeCell ref="B527:G528"/>
    <mergeCell ref="C540:G540"/>
    <mergeCell ref="C539:G539"/>
    <mergeCell ref="F517:H517"/>
    <mergeCell ref="C532:G532"/>
    <mergeCell ref="C549:G549"/>
    <mergeCell ref="C530:G530"/>
    <mergeCell ref="C531:G531"/>
    <mergeCell ref="C529:G529"/>
    <mergeCell ref="C516:E516"/>
    <mergeCell ref="C522:E522"/>
    <mergeCell ref="C434:G434"/>
    <mergeCell ref="C435:G435"/>
    <mergeCell ref="C430:G430"/>
    <mergeCell ref="C375:G375"/>
    <mergeCell ref="C376:G376"/>
    <mergeCell ref="C378:G378"/>
    <mergeCell ref="C386:G386"/>
    <mergeCell ref="C388:G388"/>
    <mergeCell ref="B409:C409"/>
    <mergeCell ref="C415:G415"/>
    <mergeCell ref="C414:G414"/>
    <mergeCell ref="C416:G416"/>
    <mergeCell ref="C417:G417"/>
    <mergeCell ref="C508:E509"/>
    <mergeCell ref="F514:H514"/>
    <mergeCell ref="B496:B497"/>
    <mergeCell ref="B493:C493"/>
    <mergeCell ref="C436:G436"/>
    <mergeCell ref="C437:G437"/>
    <mergeCell ref="C440:G440"/>
    <mergeCell ref="C431:G431"/>
    <mergeCell ref="C477:G477"/>
    <mergeCell ref="C481:G481"/>
    <mergeCell ref="C438:G438"/>
    <mergeCell ref="C439:G439"/>
    <mergeCell ref="C501:G501"/>
    <mergeCell ref="C454:G454"/>
    <mergeCell ref="C461:G461"/>
    <mergeCell ref="C445:G445"/>
    <mergeCell ref="B443:C443"/>
    <mergeCell ref="B444:G444"/>
    <mergeCell ref="C446:G446"/>
    <mergeCell ref="C453:G453"/>
    <mergeCell ref="C452:G452"/>
    <mergeCell ref="C462:G462"/>
    <mergeCell ref="C451:G451"/>
    <mergeCell ref="B410:G410"/>
    <mergeCell ref="C411:G411"/>
    <mergeCell ref="H411:I411"/>
    <mergeCell ref="I440:J440"/>
    <mergeCell ref="H415:I415"/>
    <mergeCell ref="I431:J431"/>
    <mergeCell ref="H421:I421"/>
    <mergeCell ref="I432:J432"/>
    <mergeCell ref="I433:J433"/>
    <mergeCell ref="I430:J430"/>
    <mergeCell ref="H422:I422"/>
    <mergeCell ref="J422:K422"/>
    <mergeCell ref="J414:K414"/>
    <mergeCell ref="B429:G429"/>
    <mergeCell ref="C432:G432"/>
    <mergeCell ref="H413:I413"/>
    <mergeCell ref="H412:I412"/>
    <mergeCell ref="C403:G403"/>
    <mergeCell ref="K445:L445"/>
    <mergeCell ref="I446:J446"/>
    <mergeCell ref="K446:L446"/>
    <mergeCell ref="C404:G404"/>
    <mergeCell ref="K434:L434"/>
    <mergeCell ref="K435:L435"/>
    <mergeCell ref="K436:L436"/>
    <mergeCell ref="C420:G420"/>
    <mergeCell ref="I438:J438"/>
    <mergeCell ref="I439:J439"/>
    <mergeCell ref="C419:G419"/>
    <mergeCell ref="J411:K411"/>
    <mergeCell ref="B428:C428"/>
    <mergeCell ref="K441:L441"/>
    <mergeCell ref="C406:G406"/>
    <mergeCell ref="H416:I416"/>
    <mergeCell ref="H417:I417"/>
    <mergeCell ref="H418:I418"/>
    <mergeCell ref="H419:I419"/>
    <mergeCell ref="H420:I420"/>
    <mergeCell ref="J413:K413"/>
    <mergeCell ref="C412:G412"/>
    <mergeCell ref="C413:G413"/>
    <mergeCell ref="M352:N352"/>
    <mergeCell ref="M359:N359"/>
    <mergeCell ref="M354:N354"/>
    <mergeCell ref="M351:N351"/>
    <mergeCell ref="M353:N353"/>
    <mergeCell ref="K350:L350"/>
    <mergeCell ref="K351:L351"/>
    <mergeCell ref="K346:L346"/>
    <mergeCell ref="K359:L359"/>
    <mergeCell ref="M350:N350"/>
    <mergeCell ref="K354:L354"/>
    <mergeCell ref="K353:L353"/>
    <mergeCell ref="K360:L360"/>
    <mergeCell ref="K361:L361"/>
    <mergeCell ref="K355:L355"/>
    <mergeCell ref="K356:L356"/>
    <mergeCell ref="K357:L357"/>
    <mergeCell ref="K358:L358"/>
    <mergeCell ref="M358:N358"/>
    <mergeCell ref="M356:N356"/>
    <mergeCell ref="M357:N357"/>
    <mergeCell ref="M360:N360"/>
    <mergeCell ref="M361:N361"/>
    <mergeCell ref="B279:F279"/>
    <mergeCell ref="B280:F280"/>
    <mergeCell ref="B283:C283"/>
    <mergeCell ref="B284:G284"/>
    <mergeCell ref="B285:F285"/>
    <mergeCell ref="B264:F264"/>
    <mergeCell ref="B288:F288"/>
    <mergeCell ref="B286:F286"/>
    <mergeCell ref="M346:N346"/>
    <mergeCell ref="M331:N331"/>
    <mergeCell ref="K343:L343"/>
    <mergeCell ref="M343:N343"/>
    <mergeCell ref="K320:L320"/>
    <mergeCell ref="K321:L321"/>
    <mergeCell ref="K322:L322"/>
    <mergeCell ref="M323:N323"/>
    <mergeCell ref="M335:N335"/>
    <mergeCell ref="M345:N345"/>
    <mergeCell ref="M344:N344"/>
    <mergeCell ref="K345:L345"/>
    <mergeCell ref="M341:N341"/>
    <mergeCell ref="M338:N338"/>
    <mergeCell ref="M339:N339"/>
    <mergeCell ref="M340:N340"/>
    <mergeCell ref="K339:L339"/>
    <mergeCell ref="M336:N336"/>
    <mergeCell ref="M342:N342"/>
    <mergeCell ref="K337:L337"/>
    <mergeCell ref="K338:L338"/>
    <mergeCell ref="K340:L340"/>
    <mergeCell ref="B213:F213"/>
    <mergeCell ref="B210:F210"/>
    <mergeCell ref="H214:I214"/>
    <mergeCell ref="B276:F276"/>
    <mergeCell ref="B289:F289"/>
    <mergeCell ref="K323:L323"/>
    <mergeCell ref="B294:F294"/>
    <mergeCell ref="B293:F293"/>
    <mergeCell ref="B290:F290"/>
    <mergeCell ref="B298:C298"/>
    <mergeCell ref="B221:F221"/>
    <mergeCell ref="B227:F227"/>
    <mergeCell ref="H222:I222"/>
    <mergeCell ref="B225:C225"/>
    <mergeCell ref="B295:F295"/>
    <mergeCell ref="B261:F261"/>
    <mergeCell ref="B265:F265"/>
    <mergeCell ref="B268:C268"/>
    <mergeCell ref="B212:F212"/>
    <mergeCell ref="B214:F214"/>
    <mergeCell ref="H213:I213"/>
    <mergeCell ref="B211:F211"/>
    <mergeCell ref="H210:I210"/>
    <mergeCell ref="H215:I215"/>
    <mergeCell ref="B263:F263"/>
    <mergeCell ref="H229:I229"/>
    <mergeCell ref="B229:F229"/>
    <mergeCell ref="H228:I228"/>
    <mergeCell ref="B228:F228"/>
    <mergeCell ref="B245:F245"/>
    <mergeCell ref="B241:F241"/>
    <mergeCell ref="H218:I218"/>
    <mergeCell ref="B222:F222"/>
    <mergeCell ref="H230:I230"/>
    <mergeCell ref="B230:F230"/>
    <mergeCell ref="H221:I221"/>
    <mergeCell ref="H223:I223"/>
    <mergeCell ref="B226:F226"/>
    <mergeCell ref="H226:I226"/>
    <mergeCell ref="H227:I227"/>
    <mergeCell ref="B274:F274"/>
    <mergeCell ref="L61:N61"/>
    <mergeCell ref="M303:N303"/>
    <mergeCell ref="H211:I211"/>
    <mergeCell ref="H231:I231"/>
    <mergeCell ref="B235:G235"/>
    <mergeCell ref="B219:F219"/>
    <mergeCell ref="H219:I219"/>
    <mergeCell ref="B220:F220"/>
    <mergeCell ref="H220:I220"/>
    <mergeCell ref="B277:F277"/>
    <mergeCell ref="B278:F278"/>
    <mergeCell ref="B287:F287"/>
    <mergeCell ref="B291:F291"/>
    <mergeCell ref="B272:F272"/>
    <mergeCell ref="B273:F273"/>
    <mergeCell ref="B269:G269"/>
    <mergeCell ref="B270:F270"/>
    <mergeCell ref="B255:F255"/>
    <mergeCell ref="B256:F256"/>
    <mergeCell ref="B217:C217"/>
    <mergeCell ref="B262:F262"/>
    <mergeCell ref="H206:I206"/>
    <mergeCell ref="B206:F206"/>
    <mergeCell ref="M300:N300"/>
    <mergeCell ref="K301:L301"/>
    <mergeCell ref="H212:I212"/>
    <mergeCell ref="C179:F179"/>
    <mergeCell ref="G62:J62"/>
    <mergeCell ref="G53:J54"/>
    <mergeCell ref="G55:J55"/>
    <mergeCell ref="G56:J56"/>
    <mergeCell ref="G57:J57"/>
    <mergeCell ref="G58:J58"/>
    <mergeCell ref="C61:F61"/>
    <mergeCell ref="B201:C201"/>
    <mergeCell ref="H194:J194"/>
    <mergeCell ref="C148:G148"/>
    <mergeCell ref="H148:I148"/>
    <mergeCell ref="C143:G143"/>
    <mergeCell ref="H143:I143"/>
    <mergeCell ref="C144:G144"/>
    <mergeCell ref="H144:I144"/>
    <mergeCell ref="C133:G133"/>
    <mergeCell ref="C127:G127"/>
    <mergeCell ref="H127:I127"/>
    <mergeCell ref="C132:G132"/>
    <mergeCell ref="B275:F275"/>
    <mergeCell ref="C145:G145"/>
    <mergeCell ref="H145:I145"/>
    <mergeCell ref="J5:M5"/>
    <mergeCell ref="C9:E13"/>
    <mergeCell ref="J13:M14"/>
    <mergeCell ref="F17:J18"/>
    <mergeCell ref="F41:G41"/>
    <mergeCell ref="F26:J27"/>
    <mergeCell ref="F45:J46"/>
    <mergeCell ref="C49:F50"/>
    <mergeCell ref="K30:K31"/>
    <mergeCell ref="F32:G32"/>
    <mergeCell ref="F33:G33"/>
    <mergeCell ref="F34:G34"/>
    <mergeCell ref="F35:G35"/>
    <mergeCell ref="F40:G40"/>
    <mergeCell ref="F30:G31"/>
    <mergeCell ref="J30:J31"/>
    <mergeCell ref="H30:H31"/>
    <mergeCell ref="I30:I31"/>
    <mergeCell ref="F36:G36"/>
    <mergeCell ref="F37:G37"/>
    <mergeCell ref="F38:G38"/>
    <mergeCell ref="F39:G39"/>
    <mergeCell ref="C20:M23"/>
    <mergeCell ref="C59:F59"/>
    <mergeCell ref="C60:F60"/>
    <mergeCell ref="B52:C52"/>
    <mergeCell ref="C53:F54"/>
    <mergeCell ref="C55:F55"/>
    <mergeCell ref="C56:F56"/>
    <mergeCell ref="C57:F57"/>
    <mergeCell ref="L53:N54"/>
    <mergeCell ref="L55:N55"/>
    <mergeCell ref="L56:N56"/>
    <mergeCell ref="K53:K54"/>
    <mergeCell ref="C58:F58"/>
    <mergeCell ref="B53:B54"/>
    <mergeCell ref="L57:N57"/>
    <mergeCell ref="G59:J59"/>
    <mergeCell ref="G60:J60"/>
    <mergeCell ref="L58:N58"/>
    <mergeCell ref="L59:N59"/>
    <mergeCell ref="L60:N60"/>
    <mergeCell ref="G61:J61"/>
    <mergeCell ref="L65:N65"/>
    <mergeCell ref="C62:F62"/>
    <mergeCell ref="C63:F63"/>
    <mergeCell ref="H87:I87"/>
    <mergeCell ref="H86:I86"/>
    <mergeCell ref="H85:I85"/>
    <mergeCell ref="H84:I84"/>
    <mergeCell ref="C82:G82"/>
    <mergeCell ref="C83:G83"/>
    <mergeCell ref="H73:I73"/>
    <mergeCell ref="H74:I74"/>
    <mergeCell ref="G64:J64"/>
    <mergeCell ref="G63:J63"/>
    <mergeCell ref="L64:N64"/>
    <mergeCell ref="H75:I75"/>
    <mergeCell ref="B70:C70"/>
    <mergeCell ref="B71:F71"/>
    <mergeCell ref="H82:I82"/>
    <mergeCell ref="C79:G79"/>
    <mergeCell ref="H79:I79"/>
    <mergeCell ref="C85:G85"/>
    <mergeCell ref="C86:G86"/>
    <mergeCell ref="G65:J65"/>
    <mergeCell ref="L62:N62"/>
    <mergeCell ref="C67:F68"/>
    <mergeCell ref="C65:F65"/>
    <mergeCell ref="C105:G105"/>
    <mergeCell ref="C95:G95"/>
    <mergeCell ref="H95:I95"/>
    <mergeCell ref="H76:I76"/>
    <mergeCell ref="H77:I77"/>
    <mergeCell ref="H78:I78"/>
    <mergeCell ref="C73:G73"/>
    <mergeCell ref="C74:G74"/>
    <mergeCell ref="C75:G75"/>
    <mergeCell ref="C76:G76"/>
    <mergeCell ref="C77:G77"/>
    <mergeCell ref="C78:G78"/>
    <mergeCell ref="C80:G80"/>
    <mergeCell ref="H81:I81"/>
    <mergeCell ref="C81:G81"/>
    <mergeCell ref="H80:I80"/>
    <mergeCell ref="H83:I83"/>
    <mergeCell ref="C99:G99"/>
    <mergeCell ref="H96:I96"/>
    <mergeCell ref="H99:I99"/>
    <mergeCell ref="C100:G100"/>
    <mergeCell ref="H100:I100"/>
    <mergeCell ref="C84:G84"/>
    <mergeCell ref="C165:G165"/>
    <mergeCell ref="C96:G96"/>
    <mergeCell ref="C180:F180"/>
    <mergeCell ref="H72:I72"/>
    <mergeCell ref="C72:G72"/>
    <mergeCell ref="B94:F94"/>
    <mergeCell ref="H113:I113"/>
    <mergeCell ref="H109:I109"/>
    <mergeCell ref="C110:G110"/>
    <mergeCell ref="H110:I110"/>
    <mergeCell ref="C111:G111"/>
    <mergeCell ref="H111:I111"/>
    <mergeCell ref="B93:C93"/>
    <mergeCell ref="C177:F177"/>
    <mergeCell ref="C178:F178"/>
    <mergeCell ref="C146:G146"/>
    <mergeCell ref="H146:I146"/>
    <mergeCell ref="C147:G147"/>
    <mergeCell ref="H147:I147"/>
    <mergeCell ref="H133:I133"/>
    <mergeCell ref="C134:G134"/>
    <mergeCell ref="H134:I134"/>
    <mergeCell ref="B299:G299"/>
    <mergeCell ref="C304:G304"/>
    <mergeCell ref="C302:G302"/>
    <mergeCell ref="C306:G306"/>
    <mergeCell ref="C301:G301"/>
    <mergeCell ref="C308:G308"/>
    <mergeCell ref="C312:G312"/>
    <mergeCell ref="C310:G310"/>
    <mergeCell ref="B318:C318"/>
    <mergeCell ref="C307:G307"/>
    <mergeCell ref="C300:G300"/>
    <mergeCell ref="B292:F292"/>
    <mergeCell ref="B271:F271"/>
    <mergeCell ref="C64:F64"/>
    <mergeCell ref="B260:F260"/>
    <mergeCell ref="B234:C234"/>
    <mergeCell ref="B237:F237"/>
    <mergeCell ref="B238:F238"/>
    <mergeCell ref="B246:F246"/>
    <mergeCell ref="B242:F242"/>
    <mergeCell ref="B236:F236"/>
    <mergeCell ref="B244:F244"/>
    <mergeCell ref="B243:F243"/>
    <mergeCell ref="B257:F257"/>
    <mergeCell ref="B258:F258"/>
    <mergeCell ref="B259:F259"/>
    <mergeCell ref="B239:F239"/>
    <mergeCell ref="B240:F240"/>
    <mergeCell ref="B209:C209"/>
    <mergeCell ref="B183:C183"/>
    <mergeCell ref="C167:G167"/>
    <mergeCell ref="B253:C253"/>
    <mergeCell ref="B254:G254"/>
    <mergeCell ref="B218:F218"/>
    <mergeCell ref="B184:F184"/>
    <mergeCell ref="C118:G118"/>
    <mergeCell ref="C123:G123"/>
    <mergeCell ref="K313:L313"/>
    <mergeCell ref="M313:N313"/>
    <mergeCell ref="K331:L331"/>
    <mergeCell ref="M312:N312"/>
    <mergeCell ref="M309:N309"/>
    <mergeCell ref="M310:N310"/>
    <mergeCell ref="K310:L310"/>
    <mergeCell ref="K312:L312"/>
    <mergeCell ref="M311:N311"/>
    <mergeCell ref="K309:L309"/>
    <mergeCell ref="M328:N328"/>
    <mergeCell ref="M329:N329"/>
    <mergeCell ref="K324:L324"/>
    <mergeCell ref="M325:N325"/>
    <mergeCell ref="K325:L325"/>
    <mergeCell ref="K330:L330"/>
    <mergeCell ref="K329:L329"/>
    <mergeCell ref="M320:N320"/>
    <mergeCell ref="M321:N321"/>
    <mergeCell ref="M315:N315"/>
    <mergeCell ref="M324:N324"/>
    <mergeCell ref="M322:N322"/>
    <mergeCell ref="C346:G346"/>
    <mergeCell ref="C322:G322"/>
    <mergeCell ref="C340:G340"/>
    <mergeCell ref="C321:G321"/>
    <mergeCell ref="C326:G326"/>
    <mergeCell ref="C327:G327"/>
    <mergeCell ref="C339:G339"/>
    <mergeCell ref="C305:G305"/>
    <mergeCell ref="C303:G303"/>
    <mergeCell ref="C344:G344"/>
    <mergeCell ref="C336:G336"/>
    <mergeCell ref="C309:G309"/>
    <mergeCell ref="C324:G324"/>
    <mergeCell ref="C343:G343"/>
    <mergeCell ref="C341:G341"/>
    <mergeCell ref="C338:G338"/>
    <mergeCell ref="C335:G335"/>
    <mergeCell ref="C325:G325"/>
    <mergeCell ref="B333:C333"/>
    <mergeCell ref="B334:G334"/>
    <mergeCell ref="C323:G323"/>
    <mergeCell ref="C315:G315"/>
    <mergeCell ref="B319:G319"/>
    <mergeCell ref="C320:G320"/>
    <mergeCell ref="B365:G365"/>
    <mergeCell ref="C354:G354"/>
    <mergeCell ref="C353:G353"/>
    <mergeCell ref="C352:G352"/>
    <mergeCell ref="C355:G355"/>
    <mergeCell ref="C361:G361"/>
    <mergeCell ref="B364:C364"/>
    <mergeCell ref="M337:N337"/>
    <mergeCell ref="M326:N326"/>
    <mergeCell ref="M327:N327"/>
    <mergeCell ref="M330:N330"/>
    <mergeCell ref="K328:L328"/>
    <mergeCell ref="M355:N355"/>
    <mergeCell ref="K352:L352"/>
    <mergeCell ref="K344:L344"/>
    <mergeCell ref="C351:G351"/>
    <mergeCell ref="K341:L341"/>
    <mergeCell ref="K335:L335"/>
    <mergeCell ref="K342:L342"/>
    <mergeCell ref="C328:G328"/>
    <mergeCell ref="C337:G337"/>
    <mergeCell ref="C331:G331"/>
    <mergeCell ref="C329:G329"/>
    <mergeCell ref="C330:G330"/>
    <mergeCell ref="P32:Q32"/>
    <mergeCell ref="P33:Q33"/>
    <mergeCell ref="P35:Q35"/>
    <mergeCell ref="P34:Q34"/>
    <mergeCell ref="P36:Q36"/>
    <mergeCell ref="P37:Q37"/>
    <mergeCell ref="P38:Q38"/>
    <mergeCell ref="P39:Q39"/>
    <mergeCell ref="P41:Q41"/>
    <mergeCell ref="K307:L307"/>
    <mergeCell ref="K311:L311"/>
    <mergeCell ref="K302:L302"/>
    <mergeCell ref="K303:L303"/>
    <mergeCell ref="K304:L304"/>
    <mergeCell ref="L162:N163"/>
    <mergeCell ref="J165:K165"/>
    <mergeCell ref="L165:N168"/>
    <mergeCell ref="L192:N192"/>
    <mergeCell ref="K299:L299"/>
    <mergeCell ref="K300:L300"/>
    <mergeCell ref="M301:N301"/>
    <mergeCell ref="M302:N302"/>
    <mergeCell ref="K305:L305"/>
    <mergeCell ref="K306:L306"/>
    <mergeCell ref="K308:L308"/>
    <mergeCell ref="M305:N305"/>
    <mergeCell ref="M307:N307"/>
    <mergeCell ref="M306:N306"/>
    <mergeCell ref="M308:N308"/>
    <mergeCell ref="J167:K167"/>
    <mergeCell ref="M304:N304"/>
    <mergeCell ref="L190:N190"/>
    <mergeCell ref="L191:N191"/>
    <mergeCell ref="L63:N63"/>
    <mergeCell ref="B382:C382"/>
    <mergeCell ref="C367:F367"/>
    <mergeCell ref="K326:L326"/>
    <mergeCell ref="K327:L327"/>
    <mergeCell ref="C345:G345"/>
    <mergeCell ref="C368:F368"/>
    <mergeCell ref="B383:G383"/>
    <mergeCell ref="B373:G373"/>
    <mergeCell ref="C356:G356"/>
    <mergeCell ref="C359:G359"/>
    <mergeCell ref="C369:F369"/>
    <mergeCell ref="C358:G358"/>
    <mergeCell ref="C357:G357"/>
    <mergeCell ref="C360:G360"/>
    <mergeCell ref="B372:C372"/>
    <mergeCell ref="C366:F366"/>
    <mergeCell ref="C374:G374"/>
    <mergeCell ref="K336:L336"/>
    <mergeCell ref="B348:C348"/>
    <mergeCell ref="C350:G350"/>
    <mergeCell ref="C311:G311"/>
    <mergeCell ref="B349:G349"/>
    <mergeCell ref="C342:G342"/>
    <mergeCell ref="C377:G377"/>
    <mergeCell ref="K476:L476"/>
    <mergeCell ref="I466:J466"/>
    <mergeCell ref="K466:L466"/>
    <mergeCell ref="C467:G467"/>
    <mergeCell ref="I467:J467"/>
    <mergeCell ref="K467:L467"/>
    <mergeCell ref="C468:G468"/>
    <mergeCell ref="I468:J468"/>
    <mergeCell ref="K468:L468"/>
    <mergeCell ref="K469:L469"/>
    <mergeCell ref="C470:G470"/>
    <mergeCell ref="I470:J470"/>
    <mergeCell ref="C466:G466"/>
    <mergeCell ref="C475:G475"/>
    <mergeCell ref="I475:J475"/>
    <mergeCell ref="K475:L475"/>
    <mergeCell ref="K470:L470"/>
    <mergeCell ref="K471:L471"/>
    <mergeCell ref="B473:C473"/>
    <mergeCell ref="B474:G474"/>
    <mergeCell ref="C397:G397"/>
    <mergeCell ref="B392:G392"/>
    <mergeCell ref="C387:G387"/>
    <mergeCell ref="K486:L486"/>
    <mergeCell ref="C480:G480"/>
    <mergeCell ref="I480:J480"/>
    <mergeCell ref="K480:L480"/>
    <mergeCell ref="I481:J481"/>
    <mergeCell ref="K481:L481"/>
    <mergeCell ref="C482:G482"/>
    <mergeCell ref="I482:J482"/>
    <mergeCell ref="K482:L482"/>
    <mergeCell ref="C483:G483"/>
    <mergeCell ref="I483:J483"/>
    <mergeCell ref="K483:L483"/>
    <mergeCell ref="C485:G485"/>
    <mergeCell ref="I485:J485"/>
    <mergeCell ref="I484:J484"/>
    <mergeCell ref="K484:L484"/>
    <mergeCell ref="K477:L477"/>
    <mergeCell ref="C478:G478"/>
    <mergeCell ref="I478:J478"/>
    <mergeCell ref="K478:L478"/>
    <mergeCell ref="I479:J479"/>
    <mergeCell ref="K479:L479"/>
    <mergeCell ref="C484:G484"/>
    <mergeCell ref="K314:L314"/>
    <mergeCell ref="M314:N314"/>
    <mergeCell ref="H414:I414"/>
    <mergeCell ref="C396:G396"/>
    <mergeCell ref="K437:L437"/>
    <mergeCell ref="K440:L440"/>
    <mergeCell ref="I434:J434"/>
    <mergeCell ref="I435:J435"/>
    <mergeCell ref="I436:J436"/>
    <mergeCell ref="I437:J437"/>
    <mergeCell ref="K432:L432"/>
    <mergeCell ref="K433:L433"/>
    <mergeCell ref="K439:L439"/>
    <mergeCell ref="K438:L438"/>
    <mergeCell ref="K431:L431"/>
    <mergeCell ref="J412:K412"/>
    <mergeCell ref="C433:G433"/>
  </mergeCells>
  <conditionalFormatting sqref="I41">
    <cfRule type="colorScale" priority="2">
      <colorScale>
        <cfvo type="formula" val="$I$41&gt;35%*$H$41"/>
        <cfvo type="formula" val="$I$41&gt;100%*$H$41"/>
        <color rgb="FFFF0000"/>
        <color rgb="FFFF0000"/>
      </colorScale>
    </cfRule>
  </conditionalFormatting>
  <conditionalFormatting sqref="P32:Q40">
    <cfRule type="expression" dxfId="0" priority="1">
      <formula>"jeżeli($P$32&gt;$H$32)"</formula>
    </cfRule>
  </conditionalFormatting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10" manualBreakCount="10">
    <brk id="44" max="14" man="1"/>
    <brk id="160" max="14" man="1"/>
    <brk id="182" max="14" man="1"/>
    <brk id="198" max="14" man="1"/>
    <brk id="232" max="14" man="1"/>
    <brk id="297" max="14" man="1"/>
    <brk id="371" max="14" man="1"/>
    <brk id="423" max="14" man="1"/>
    <brk id="488" max="14" man="1"/>
    <brk id="525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AFAD0C22-D1CD-4A8E-9020-EFD274111F3E}">
          <x14:formula1>
            <xm:f>'do aut wyliczen'!$K$3:$K$4</xm:f>
          </x14:formula1>
          <xm:sqref>J301:J314</xm:sqref>
        </x14:dataValidation>
        <x14:dataValidation type="list" allowBlank="1" showInputMessage="1" showErrorMessage="1" xr:uid="{5971AA6E-FEE4-4C31-A132-ACB041B3142B}">
          <x14:formula1>
            <xm:f>'do aut wyliczen'!$L$3:$L$6</xm:f>
          </x14:formula1>
          <xm:sqref>K301:L314</xm:sqref>
        </x14:dataValidation>
        <x14:dataValidation type="list" allowBlank="1" showInputMessage="1" showErrorMessage="1" xr:uid="{1A902F14-DD09-4D76-B4DB-7E42C23957AE}">
          <x14:formula1>
            <xm:f>'do aut wyliczen'!$M$17:$M$26</xm:f>
          </x14:formula1>
          <xm:sqref>I431:J440</xm:sqref>
        </x14:dataValidation>
        <x14:dataValidation type="list" allowBlank="1" showInputMessage="1" showErrorMessage="1" xr:uid="{2E9CDD72-1409-4D2B-BF24-D4D694B5A0B6}">
          <x14:formula1>
            <xm:f>'do aut wyliczen'!$K$17:$K$18</xm:f>
          </x14:formula1>
          <xm:sqref>H431:H440</xm:sqref>
        </x14:dataValidation>
        <x14:dataValidation type="list" allowBlank="1" showInputMessage="1" showErrorMessage="1" xr:uid="{C6BC0B17-78E5-4FD7-A3D6-EE809AF0544F}">
          <x14:formula1>
            <xm:f>'do aut wyliczen'!$K$33:$K$34</xm:f>
          </x14:formula1>
          <xm:sqref>H530:H549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U290"/>
  <sheetViews>
    <sheetView showGridLines="0" view="pageBreakPreview" zoomScale="60" zoomScaleNormal="50" workbookViewId="0">
      <selection activeCell="M3" sqref="M3"/>
    </sheetView>
  </sheetViews>
  <sheetFormatPr defaultColWidth="9.21875" defaultRowHeight="14.4" x14ac:dyDescent="0.3"/>
  <cols>
    <col min="1" max="3" width="9.21875" style="1"/>
    <col min="4" max="4" width="9.5546875" style="1" customWidth="1"/>
    <col min="5" max="5" width="93.77734375" style="1" customWidth="1"/>
    <col min="6" max="6" width="17.21875" style="1" customWidth="1"/>
    <col min="7" max="7" width="17.5546875" style="1" customWidth="1"/>
    <col min="8" max="8" width="23.44140625" style="1" customWidth="1"/>
    <col min="9" max="9" width="27.5546875" style="1" customWidth="1"/>
    <col min="10" max="10" width="16.5546875" style="1" customWidth="1"/>
    <col min="11" max="11" width="14.77734375" style="1" customWidth="1"/>
    <col min="12" max="12" width="28.44140625" style="1" customWidth="1"/>
    <col min="13" max="13" width="46.77734375" style="1" customWidth="1"/>
    <col min="14" max="14" width="19.77734375" style="1" customWidth="1"/>
    <col min="15" max="15" width="8" style="1" customWidth="1"/>
    <col min="16" max="16" width="8.77734375" style="1" customWidth="1"/>
    <col min="17" max="17" width="9.21875" style="1" hidden="1" customWidth="1"/>
    <col min="18" max="18" width="25.77734375" style="1" customWidth="1"/>
    <col min="19" max="19" width="12.21875" style="1" hidden="1" customWidth="1"/>
    <col min="20" max="16384" width="9.21875" style="1"/>
  </cols>
  <sheetData>
    <row r="2" spans="2:17" ht="17.399999999999999" x14ac:dyDescent="0.3">
      <c r="Q2" s="172" t="s">
        <v>249</v>
      </c>
    </row>
    <row r="3" spans="2:17" ht="18" x14ac:dyDescent="0.35">
      <c r="M3" s="214" t="s">
        <v>297</v>
      </c>
      <c r="Q3" s="2" t="s">
        <v>248</v>
      </c>
    </row>
    <row r="4" spans="2:17" ht="15" thickBot="1" x14ac:dyDescent="0.35"/>
    <row r="5" spans="2:17" ht="15" thickBot="1" x14ac:dyDescent="0.35">
      <c r="M5" s="388"/>
      <c r="N5" s="389"/>
      <c r="O5" s="389"/>
      <c r="P5" s="390"/>
    </row>
    <row r="6" spans="2:17" x14ac:dyDescent="0.3">
      <c r="N6" s="3" t="s">
        <v>0</v>
      </c>
    </row>
    <row r="8" spans="2:17" ht="15" thickBot="1" x14ac:dyDescent="0.35"/>
    <row r="9" spans="2:17" ht="15" customHeight="1" x14ac:dyDescent="0.3">
      <c r="B9" s="4"/>
      <c r="C9" s="391" t="s">
        <v>292</v>
      </c>
      <c r="D9" s="392"/>
      <c r="E9" s="393"/>
      <c r="F9" s="5"/>
      <c r="G9" s="4"/>
      <c r="H9" s="4"/>
      <c r="I9" s="4"/>
    </row>
    <row r="10" spans="2:17" x14ac:dyDescent="0.3">
      <c r="B10" s="4"/>
      <c r="C10" s="394"/>
      <c r="D10" s="395"/>
      <c r="E10" s="396"/>
      <c r="F10" s="5"/>
      <c r="G10" s="4"/>
      <c r="H10" s="4"/>
      <c r="I10" s="4"/>
    </row>
    <row r="11" spans="2:17" x14ac:dyDescent="0.3">
      <c r="B11" s="4"/>
      <c r="C11" s="394"/>
      <c r="D11" s="395"/>
      <c r="E11" s="396"/>
      <c r="F11" s="5"/>
      <c r="G11" s="4"/>
      <c r="H11" s="4"/>
      <c r="I11" s="4"/>
    </row>
    <row r="12" spans="2:17" ht="15" thickBot="1" x14ac:dyDescent="0.35">
      <c r="B12" s="4"/>
      <c r="C12" s="394"/>
      <c r="D12" s="395"/>
      <c r="E12" s="396"/>
      <c r="F12" s="5"/>
      <c r="G12" s="4"/>
      <c r="H12" s="4"/>
      <c r="I12" s="4"/>
    </row>
    <row r="13" spans="2:17" ht="15" thickBot="1" x14ac:dyDescent="0.35">
      <c r="B13" s="4"/>
      <c r="C13" s="397"/>
      <c r="D13" s="398"/>
      <c r="E13" s="399"/>
      <c r="F13" s="5"/>
      <c r="G13" s="4"/>
      <c r="H13" s="4"/>
      <c r="I13" s="4"/>
      <c r="M13" s="400" t="s">
        <v>260</v>
      </c>
      <c r="N13" s="401"/>
      <c r="O13" s="401"/>
      <c r="P13" s="402"/>
    </row>
    <row r="14" spans="2:17" ht="15" thickBot="1" x14ac:dyDescent="0.35">
      <c r="B14" s="4"/>
      <c r="C14" s="5"/>
      <c r="D14" s="5"/>
      <c r="E14" s="5"/>
      <c r="F14" s="5"/>
      <c r="G14" s="4"/>
      <c r="H14" s="4"/>
      <c r="I14" s="4"/>
      <c r="M14" s="403"/>
      <c r="N14" s="404"/>
      <c r="O14" s="404"/>
      <c r="P14" s="405"/>
    </row>
    <row r="15" spans="2:17" ht="15" x14ac:dyDescent="0.3">
      <c r="B15" s="4"/>
      <c r="C15" s="5"/>
      <c r="D15" s="5"/>
      <c r="E15" s="5"/>
      <c r="F15" s="5"/>
      <c r="G15" s="4"/>
      <c r="H15" s="4"/>
      <c r="I15" s="4"/>
      <c r="M15" s="6"/>
    </row>
    <row r="16" spans="2:17" ht="15" thickBot="1" x14ac:dyDescent="0.35">
      <c r="B16" s="4"/>
      <c r="C16" s="5"/>
      <c r="D16" s="5"/>
      <c r="E16" s="5"/>
      <c r="F16" s="5"/>
      <c r="G16" s="4"/>
      <c r="H16" s="4"/>
      <c r="I16" s="4"/>
      <c r="M16" s="7"/>
    </row>
    <row r="17" spans="2:18" ht="15" customHeight="1" x14ac:dyDescent="0.3">
      <c r="B17" s="4"/>
      <c r="C17" s="5"/>
      <c r="D17" s="5"/>
      <c r="E17" s="5"/>
      <c r="F17" s="406" t="s">
        <v>293</v>
      </c>
      <c r="G17" s="598"/>
      <c r="H17" s="598"/>
      <c r="I17" s="598"/>
      <c r="J17" s="598"/>
      <c r="K17" s="598"/>
      <c r="L17" s="598"/>
      <c r="M17" s="599"/>
    </row>
    <row r="18" spans="2:18" ht="15.75" customHeight="1" x14ac:dyDescent="0.3">
      <c r="B18" s="4"/>
      <c r="C18" s="5"/>
      <c r="D18" s="5"/>
      <c r="E18" s="5"/>
      <c r="F18" s="600"/>
      <c r="G18" s="601"/>
      <c r="H18" s="601"/>
      <c r="I18" s="601"/>
      <c r="J18" s="601"/>
      <c r="K18" s="601"/>
      <c r="L18" s="601"/>
      <c r="M18" s="602"/>
    </row>
    <row r="19" spans="2:18" ht="15" customHeight="1" x14ac:dyDescent="0.3">
      <c r="B19" s="4"/>
      <c r="C19" s="5"/>
      <c r="D19" s="5"/>
      <c r="E19" s="5"/>
      <c r="F19" s="600"/>
      <c r="G19" s="601"/>
      <c r="H19" s="601"/>
      <c r="I19" s="601"/>
      <c r="J19" s="601"/>
      <c r="K19" s="601"/>
      <c r="L19" s="601"/>
      <c r="M19" s="602"/>
    </row>
    <row r="20" spans="2:18" ht="15" customHeight="1" x14ac:dyDescent="0.3">
      <c r="B20" s="4"/>
      <c r="C20" s="5"/>
      <c r="D20" s="5"/>
      <c r="E20" s="5"/>
      <c r="F20" s="600"/>
      <c r="G20" s="601"/>
      <c r="H20" s="601"/>
      <c r="I20" s="601"/>
      <c r="J20" s="601"/>
      <c r="K20" s="601"/>
      <c r="L20" s="601"/>
      <c r="M20" s="602"/>
      <c r="N20" s="5"/>
      <c r="O20" s="5"/>
      <c r="P20" s="5"/>
      <c r="Q20" s="4"/>
      <c r="R20" s="4"/>
    </row>
    <row r="21" spans="2:18" ht="15" thickBot="1" x14ac:dyDescent="0.35">
      <c r="B21" s="4"/>
      <c r="C21" s="5"/>
      <c r="D21" s="5"/>
      <c r="E21" s="5"/>
      <c r="F21" s="603"/>
      <c r="G21" s="604"/>
      <c r="H21" s="604"/>
      <c r="I21" s="604"/>
      <c r="J21" s="604"/>
      <c r="K21" s="604"/>
      <c r="L21" s="604"/>
      <c r="M21" s="605"/>
      <c r="N21" s="5"/>
      <c r="O21" s="5"/>
      <c r="P21" s="5"/>
      <c r="Q21" s="4"/>
      <c r="R21" s="4"/>
    </row>
    <row r="24" spans="2:18" ht="15" thickBot="1" x14ac:dyDescent="0.35"/>
    <row r="25" spans="2:18" x14ac:dyDescent="0.3">
      <c r="C25" s="355" t="s">
        <v>30</v>
      </c>
      <c r="D25" s="356"/>
      <c r="E25" s="356"/>
      <c r="F25" s="357"/>
    </row>
    <row r="26" spans="2:18" ht="15" thickBot="1" x14ac:dyDescent="0.35">
      <c r="C26" s="358"/>
      <c r="D26" s="359"/>
      <c r="E26" s="359"/>
      <c r="F26" s="360"/>
    </row>
    <row r="28" spans="2:18" ht="28.5" customHeight="1" x14ac:dyDescent="0.35">
      <c r="C28" s="606" t="s">
        <v>212</v>
      </c>
      <c r="D28" s="606"/>
      <c r="E28" s="606"/>
      <c r="F28" s="606"/>
      <c r="G28" s="606"/>
      <c r="H28" s="606"/>
      <c r="I28" s="606"/>
    </row>
    <row r="30" spans="2:18" ht="15" thickBot="1" x14ac:dyDescent="0.35"/>
    <row r="31" spans="2:18" x14ac:dyDescent="0.3">
      <c r="C31" s="355" t="s">
        <v>31</v>
      </c>
      <c r="D31" s="356"/>
      <c r="E31" s="356"/>
      <c r="F31" s="357"/>
    </row>
    <row r="32" spans="2:18" ht="15" thickBot="1" x14ac:dyDescent="0.35">
      <c r="C32" s="358"/>
      <c r="D32" s="359"/>
      <c r="E32" s="359"/>
      <c r="F32" s="360"/>
    </row>
    <row r="34" spans="2:13" ht="27.75" customHeight="1" x14ac:dyDescent="0.35">
      <c r="C34" s="615" t="s">
        <v>212</v>
      </c>
      <c r="D34" s="616"/>
      <c r="E34" s="616"/>
      <c r="F34" s="616"/>
      <c r="G34" s="616"/>
      <c r="H34" s="616"/>
      <c r="I34" s="617"/>
    </row>
    <row r="36" spans="2:13" ht="15" thickBot="1" x14ac:dyDescent="0.35"/>
    <row r="37" spans="2:13" x14ac:dyDescent="0.3">
      <c r="C37" s="355" t="s">
        <v>32</v>
      </c>
      <c r="D37" s="356"/>
      <c r="E37" s="356"/>
      <c r="F37" s="357"/>
    </row>
    <row r="38" spans="2:13" ht="15" thickBot="1" x14ac:dyDescent="0.35">
      <c r="C38" s="358"/>
      <c r="D38" s="359"/>
      <c r="E38" s="359"/>
      <c r="F38" s="360"/>
    </row>
    <row r="39" spans="2:13" x14ac:dyDescent="0.3">
      <c r="I39" s="4"/>
      <c r="J39" s="4"/>
      <c r="K39" s="4"/>
      <c r="L39" s="4"/>
      <c r="M39" s="4"/>
    </row>
    <row r="40" spans="2:13" ht="41.25" customHeight="1" thickBot="1" x14ac:dyDescent="0.4">
      <c r="B40" s="249" t="s">
        <v>64</v>
      </c>
      <c r="C40" s="595"/>
      <c r="I40" s="620"/>
      <c r="J40" s="620"/>
      <c r="K40" s="620"/>
      <c r="L40" s="620"/>
      <c r="M40" s="4"/>
    </row>
    <row r="41" spans="2:13" ht="51" customHeight="1" thickBot="1" x14ac:dyDescent="0.45">
      <c r="B41" s="122"/>
      <c r="C41" s="122"/>
      <c r="D41" s="123"/>
      <c r="E41" s="123"/>
      <c r="F41" s="123"/>
      <c r="G41" s="124" t="s">
        <v>209</v>
      </c>
      <c r="H41" s="200" t="s">
        <v>211</v>
      </c>
      <c r="I41" s="609" t="s">
        <v>196</v>
      </c>
      <c r="J41" s="610"/>
      <c r="K41" s="611" t="s">
        <v>197</v>
      </c>
      <c r="L41" s="612"/>
    </row>
    <row r="42" spans="2:13" ht="24" thickBot="1" x14ac:dyDescent="0.5">
      <c r="B42" s="126" t="s">
        <v>107</v>
      </c>
      <c r="C42" s="661" t="s">
        <v>286</v>
      </c>
      <c r="D42" s="662"/>
      <c r="E42" s="662"/>
      <c r="F42" s="662"/>
      <c r="G42" s="88">
        <f>'Wniosek o dotację'!G177</f>
        <v>6300</v>
      </c>
      <c r="H42" s="127">
        <f>'Wniosek o dotację'!H177</f>
        <v>0</v>
      </c>
      <c r="I42" s="607">
        <f>M72+SUM(P103:Q116)+J122+K134+J123</f>
        <v>0</v>
      </c>
      <c r="J42" s="608"/>
      <c r="K42" s="613">
        <f>I42/G42</f>
        <v>0</v>
      </c>
      <c r="L42" s="614"/>
    </row>
    <row r="43" spans="2:13" ht="23.4" hidden="1" x14ac:dyDescent="0.45">
      <c r="B43" s="126" t="s">
        <v>109</v>
      </c>
      <c r="C43" s="618"/>
      <c r="D43" s="619"/>
      <c r="E43" s="619"/>
      <c r="F43" s="619"/>
      <c r="G43" s="88"/>
      <c r="H43" s="132"/>
      <c r="I43" s="625"/>
      <c r="J43" s="626"/>
      <c r="K43" s="613"/>
      <c r="L43" s="614"/>
    </row>
    <row r="44" spans="2:13" ht="23.4" hidden="1" x14ac:dyDescent="0.45">
      <c r="B44" s="126" t="s">
        <v>110</v>
      </c>
      <c r="C44" s="618"/>
      <c r="D44" s="619"/>
      <c r="E44" s="619"/>
      <c r="F44" s="619"/>
      <c r="G44" s="88"/>
      <c r="H44" s="132"/>
      <c r="I44" s="625"/>
      <c r="J44" s="626"/>
      <c r="K44" s="613"/>
      <c r="L44" s="614"/>
    </row>
    <row r="45" spans="2:13" ht="24" hidden="1" thickBot="1" x14ac:dyDescent="0.5">
      <c r="B45" s="126" t="s">
        <v>111</v>
      </c>
      <c r="C45" s="618"/>
      <c r="D45" s="619"/>
      <c r="E45" s="619"/>
      <c r="F45" s="619"/>
      <c r="G45" s="88"/>
      <c r="H45" s="132"/>
      <c r="I45" s="625"/>
      <c r="J45" s="626"/>
      <c r="K45" s="613"/>
      <c r="L45" s="614"/>
    </row>
    <row r="46" spans="2:13" ht="21.6" thickBot="1" x14ac:dyDescent="0.45">
      <c r="B46" s="133" t="s">
        <v>61</v>
      </c>
      <c r="C46" s="660"/>
      <c r="D46" s="660"/>
      <c r="E46" s="660"/>
      <c r="F46" s="660"/>
      <c r="G46" s="134"/>
      <c r="H46" s="135"/>
      <c r="I46" s="621"/>
      <c r="J46" s="622"/>
      <c r="K46" s="623"/>
      <c r="L46" s="624"/>
    </row>
    <row r="48" spans="2:13" ht="18" x14ac:dyDescent="0.35">
      <c r="B48" s="329" t="s">
        <v>155</v>
      </c>
      <c r="C48" s="330"/>
    </row>
    <row r="49" spans="2:18" ht="80.099999999999994" customHeight="1" x14ac:dyDescent="0.3">
      <c r="B49" s="596" t="s">
        <v>287</v>
      </c>
      <c r="C49" s="596"/>
      <c r="D49" s="596"/>
      <c r="E49" s="596"/>
      <c r="F49" s="597"/>
      <c r="G49" s="136" t="s">
        <v>202</v>
      </c>
      <c r="H49" s="136" t="s">
        <v>203</v>
      </c>
      <c r="I49" s="136" t="s">
        <v>204</v>
      </c>
    </row>
    <row r="50" spans="2:18" ht="21" x14ac:dyDescent="0.4">
      <c r="B50" s="524" t="s">
        <v>33</v>
      </c>
      <c r="C50" s="524"/>
      <c r="D50" s="524"/>
      <c r="E50" s="524"/>
      <c r="F50" s="525"/>
      <c r="G50" s="92">
        <f>'Wniosek o dotację'!G185</f>
        <v>0</v>
      </c>
      <c r="H50" s="92">
        <f>I68</f>
        <v>0</v>
      </c>
      <c r="I50" s="92">
        <f>K68</f>
        <v>0</v>
      </c>
    </row>
    <row r="51" spans="2:18" ht="21" x14ac:dyDescent="0.4">
      <c r="B51" s="524" t="s">
        <v>34</v>
      </c>
      <c r="C51" s="524"/>
      <c r="D51" s="524"/>
      <c r="E51" s="524"/>
      <c r="F51" s="525"/>
      <c r="G51" s="92">
        <f>'Wniosek o dotację'!G186</f>
        <v>0</v>
      </c>
      <c r="H51" s="92">
        <f t="shared" ref="H51:H53" si="0">I69</f>
        <v>0</v>
      </c>
      <c r="I51" s="92">
        <f t="shared" ref="I51:I54" si="1">K69</f>
        <v>0</v>
      </c>
    </row>
    <row r="52" spans="2:18" ht="21" x14ac:dyDescent="0.4">
      <c r="B52" s="524" t="s">
        <v>219</v>
      </c>
      <c r="C52" s="524"/>
      <c r="D52" s="524"/>
      <c r="E52" s="524"/>
      <c r="F52" s="525"/>
      <c r="G52" s="92">
        <f>'Wniosek o dotację'!G187</f>
        <v>0</v>
      </c>
      <c r="H52" s="92">
        <f t="shared" si="0"/>
        <v>0</v>
      </c>
      <c r="I52" s="92">
        <f t="shared" si="1"/>
        <v>0</v>
      </c>
    </row>
    <row r="53" spans="2:18" ht="21" x14ac:dyDescent="0.4">
      <c r="B53" s="508" t="s">
        <v>171</v>
      </c>
      <c r="C53" s="509"/>
      <c r="D53" s="509"/>
      <c r="E53" s="509"/>
      <c r="F53" s="510"/>
      <c r="G53" s="92">
        <f>'Wniosek o dotację'!G188</f>
        <v>0</v>
      </c>
      <c r="H53" s="92">
        <f t="shared" si="0"/>
        <v>0</v>
      </c>
      <c r="I53" s="92">
        <f t="shared" si="1"/>
        <v>0</v>
      </c>
      <c r="J53" s="4"/>
      <c r="K53" s="4"/>
    </row>
    <row r="54" spans="2:18" ht="21.6" thickBot="1" x14ac:dyDescent="0.45">
      <c r="B54" s="93"/>
      <c r="C54" s="93"/>
      <c r="D54" s="93"/>
      <c r="E54" s="93"/>
      <c r="F54" s="216" t="s">
        <v>25</v>
      </c>
      <c r="G54" s="95">
        <f>SUM(G50:G53)</f>
        <v>0</v>
      </c>
      <c r="H54" s="95">
        <f>SUM(H50:H53)</f>
        <v>0</v>
      </c>
      <c r="I54" s="92">
        <f t="shared" si="1"/>
        <v>0</v>
      </c>
      <c r="J54" s="4"/>
      <c r="K54" s="4"/>
      <c r="N54" s="66"/>
      <c r="O54" s="66"/>
      <c r="P54" s="66"/>
      <c r="Q54" s="66"/>
      <c r="R54" s="66"/>
    </row>
    <row r="55" spans="2:18" ht="26.25" customHeight="1" x14ac:dyDescent="0.4">
      <c r="B55" s="516" t="s">
        <v>76</v>
      </c>
      <c r="C55" s="516"/>
      <c r="D55" s="516"/>
      <c r="E55" s="516"/>
      <c r="F55" s="517"/>
      <c r="G55" s="96">
        <f ca="1">'Wniosek o dotację'!G190</f>
        <v>0</v>
      </c>
      <c r="H55" s="96">
        <f>(SUMIF(N103:N116,'do aut wyliczen'!L3,H103:H116))</f>
        <v>0</v>
      </c>
      <c r="I55" s="96">
        <f>(SUMIF(N103:N116,'do aut wyliczen'!L3,I103:I116))</f>
        <v>0</v>
      </c>
      <c r="J55" s="138"/>
      <c r="K55" s="139"/>
      <c r="L55" s="98" t="s">
        <v>124</v>
      </c>
      <c r="M55" s="98" t="s">
        <v>154</v>
      </c>
      <c r="N55" s="67"/>
      <c r="O55" s="66"/>
      <c r="P55" s="66"/>
      <c r="Q55" s="67"/>
      <c r="R55" s="66"/>
    </row>
    <row r="56" spans="2:18" ht="26.25" customHeight="1" x14ac:dyDescent="0.4">
      <c r="B56" s="508" t="s">
        <v>75</v>
      </c>
      <c r="C56" s="509"/>
      <c r="D56" s="509"/>
      <c r="E56" s="509"/>
      <c r="F56" s="510"/>
      <c r="G56" s="96">
        <f ca="1">'Wniosek o dotację'!G191</f>
        <v>0</v>
      </c>
      <c r="H56" s="92">
        <f>(SUMIF(N103:N116,'do aut wyliczen'!L4,H103:H116))</f>
        <v>0</v>
      </c>
      <c r="I56" s="92">
        <f>(SUMIF(N103:N116,'do aut wyliczen'!L4,I103:I116))</f>
        <v>0</v>
      </c>
      <c r="J56" s="627" t="s">
        <v>214</v>
      </c>
      <c r="K56" s="628"/>
      <c r="L56" s="99">
        <f>(SUMIFS(I103:I116,N103:N116,'do aut wyliczen'!L4,M103:M116,'do aut wyliczen'!K3)+SUMIFS(I103:I116,N103:N116,'do aut wyliczen'!L5,M103:M116,'do aut wyliczen'!K3))</f>
        <v>0</v>
      </c>
      <c r="M56" s="140">
        <f>(SUMIFS(I103:I116,N103:N116,'do aut wyliczen'!L4,M103:M116,'do aut wyliczen'!K4)+SUMIFS(I103:I116,N103:N116,'do aut wyliczen'!L5,M103:M116,'do aut wyliczen'!K4))</f>
        <v>0</v>
      </c>
      <c r="N56" s="68"/>
      <c r="O56" s="66"/>
      <c r="P56" s="66"/>
      <c r="Q56" s="68"/>
      <c r="R56" s="66"/>
    </row>
    <row r="57" spans="2:18" ht="25.5" customHeight="1" x14ac:dyDescent="0.4">
      <c r="B57" s="508" t="s">
        <v>148</v>
      </c>
      <c r="C57" s="509"/>
      <c r="D57" s="509"/>
      <c r="E57" s="509"/>
      <c r="F57" s="510"/>
      <c r="G57" s="96">
        <f ca="1">'Wniosek o dotację'!G192</f>
        <v>0</v>
      </c>
      <c r="H57" s="92">
        <f>(SUMIF($N$103:$N$116,'do aut wyliczen'!L5,$H$103:$H$116))</f>
        <v>0</v>
      </c>
      <c r="I57" s="92">
        <f>(SUMIF($N$103:$N$116,'do aut wyliczen'!L5,$I$103:$I$116))</f>
        <v>0</v>
      </c>
      <c r="J57" s="627" t="s">
        <v>215</v>
      </c>
      <c r="K57" s="628"/>
      <c r="L57" s="99">
        <f>(SUMIFS(L103:L116,N103:N116,'do aut wyliczen'!L4,M103:M116,'do aut wyliczen'!K3)+SUMIFS(L103:L116,N103:N116,'do aut wyliczen'!L5,M103:M116,'do aut wyliczen'!K3))</f>
        <v>0</v>
      </c>
      <c r="M57" s="140">
        <f>(SUMIFS(L103:L116,N103:N116,'do aut wyliczen'!L4,M103:M116,'do aut wyliczen'!K4)+SUMIFS(L103:L116,N103:N116,'do aut wyliczen'!L5,M103:M116,'do aut wyliczen'!K4))</f>
        <v>0</v>
      </c>
      <c r="N57" s="68"/>
      <c r="O57" s="66"/>
      <c r="P57" s="66"/>
      <c r="Q57" s="68"/>
      <c r="R57" s="66"/>
    </row>
    <row r="58" spans="2:18" ht="36" customHeight="1" x14ac:dyDescent="0.4">
      <c r="B58" s="513" t="s">
        <v>251</v>
      </c>
      <c r="C58" s="514"/>
      <c r="D58" s="514"/>
      <c r="E58" s="514"/>
      <c r="F58" s="515"/>
      <c r="G58" s="96">
        <f ca="1">'Wniosek o dotację'!G193</f>
        <v>0</v>
      </c>
      <c r="H58" s="92">
        <f>(SUMIF($N$103:$N$116,'do aut wyliczen'!L6,$H$103:$H$116))</f>
        <v>0</v>
      </c>
      <c r="I58" s="92">
        <f>(SUMIF($N$103:$N$116,'do aut wyliczen'!L6,$I$103:$I$116))</f>
        <v>0</v>
      </c>
      <c r="J58" s="663" t="s">
        <v>216</v>
      </c>
      <c r="K58" s="663"/>
      <c r="L58" s="664">
        <f>SUM(L103:L116)</f>
        <v>0</v>
      </c>
      <c r="M58" s="664"/>
      <c r="N58" s="68"/>
      <c r="O58" s="66"/>
      <c r="P58" s="66"/>
      <c r="Q58" s="68"/>
      <c r="R58" s="66"/>
    </row>
    <row r="59" spans="2:18" ht="26.25" customHeight="1" x14ac:dyDescent="0.4">
      <c r="B59" s="560" t="s">
        <v>253</v>
      </c>
      <c r="C59" s="560"/>
      <c r="D59" s="560"/>
      <c r="E59" s="560"/>
      <c r="F59" s="560"/>
      <c r="G59" s="96">
        <f>'Wniosek o dotację'!G194</f>
        <v>0</v>
      </c>
      <c r="H59" s="92">
        <f>H125</f>
        <v>0</v>
      </c>
      <c r="I59" s="92">
        <f>I125</f>
        <v>0</v>
      </c>
      <c r="J59" s="627" t="s">
        <v>243</v>
      </c>
      <c r="K59" s="628"/>
      <c r="L59" s="99">
        <f>SUMIFS(I103:I116,N103:N116,'do aut wyliczen'!L3,M103:M116,'do aut wyliczen'!K3)</f>
        <v>0</v>
      </c>
      <c r="M59" s="171">
        <f>SUMIFS(I103:I116,N103:N116,'do aut wyliczen'!L3,M103:M116,'do aut wyliczen'!K4)</f>
        <v>0</v>
      </c>
      <c r="N59" s="66"/>
      <c r="O59" s="66"/>
      <c r="P59" s="66"/>
      <c r="Q59" s="66"/>
      <c r="R59" s="66"/>
    </row>
    <row r="60" spans="2:18" ht="25.5" customHeight="1" x14ac:dyDescent="0.4">
      <c r="B60" s="508" t="s">
        <v>146</v>
      </c>
      <c r="C60" s="509"/>
      <c r="D60" s="509"/>
      <c r="E60" s="509"/>
      <c r="F60" s="510"/>
      <c r="G60" s="137"/>
      <c r="H60" s="97"/>
      <c r="I60" s="97"/>
      <c r="J60" s="627" t="s">
        <v>244</v>
      </c>
      <c r="K60" s="628"/>
      <c r="L60" s="99">
        <f>SUMIFS(L103:L116,N103:N116,'do aut wyliczen'!L3,M103:M116,'do aut wyliczen'!K3)</f>
        <v>0</v>
      </c>
      <c r="M60" s="171">
        <f>SUMIFS(L103:L116,N103:N116,'do aut wyliczen'!L3,M103:M116,'do aut wyliczen'!K4)</f>
        <v>0</v>
      </c>
    </row>
    <row r="61" spans="2:18" ht="21" x14ac:dyDescent="0.4">
      <c r="B61" s="508" t="s">
        <v>220</v>
      </c>
      <c r="C61" s="509"/>
      <c r="D61" s="509"/>
      <c r="E61" s="509"/>
      <c r="F61" s="510"/>
      <c r="G61" s="96">
        <f>'Wniosek o dotację'!G196</f>
        <v>0</v>
      </c>
      <c r="H61" s="92">
        <f>I130</f>
        <v>0</v>
      </c>
      <c r="I61" s="92">
        <f>J130</f>
        <v>0</v>
      </c>
    </row>
    <row r="62" spans="2:18" ht="21" x14ac:dyDescent="0.4">
      <c r="B62" s="508" t="s">
        <v>237</v>
      </c>
      <c r="C62" s="509"/>
      <c r="D62" s="509"/>
      <c r="E62" s="509"/>
      <c r="F62" s="510"/>
      <c r="G62" s="96">
        <f>'Wniosek o dotację'!G197</f>
        <v>0</v>
      </c>
      <c r="H62" s="92">
        <f>I131</f>
        <v>0</v>
      </c>
      <c r="I62" s="92">
        <f t="shared" ref="I62:I63" si="2">J131</f>
        <v>0</v>
      </c>
    </row>
    <row r="63" spans="2:18" ht="21" x14ac:dyDescent="0.4">
      <c r="B63" s="508" t="s">
        <v>236</v>
      </c>
      <c r="C63" s="509"/>
      <c r="D63" s="509"/>
      <c r="E63" s="509"/>
      <c r="F63" s="510"/>
      <c r="G63" s="96">
        <f>'Wniosek o dotację'!G198</f>
        <v>0</v>
      </c>
      <c r="H63" s="92">
        <f>I132</f>
        <v>0</v>
      </c>
      <c r="I63" s="92">
        <f t="shared" si="2"/>
        <v>0</v>
      </c>
    </row>
    <row r="66" spans="2:14" ht="18" x14ac:dyDescent="0.35">
      <c r="B66" s="257" t="s">
        <v>77</v>
      </c>
      <c r="C66" s="257"/>
    </row>
    <row r="67" spans="2:14" ht="61.8" customHeight="1" x14ac:dyDescent="0.3">
      <c r="B67" s="246" t="s">
        <v>288</v>
      </c>
      <c r="C67" s="246"/>
      <c r="D67" s="246"/>
      <c r="E67" s="246"/>
      <c r="F67" s="297"/>
      <c r="G67" s="573" t="s">
        <v>201</v>
      </c>
      <c r="H67" s="573"/>
      <c r="I67" s="573" t="s">
        <v>198</v>
      </c>
      <c r="J67" s="573"/>
      <c r="K67" s="573" t="s">
        <v>199</v>
      </c>
      <c r="L67" s="573"/>
      <c r="M67" s="665" t="s">
        <v>200</v>
      </c>
      <c r="N67" s="665"/>
    </row>
    <row r="68" spans="2:14" ht="21" x14ac:dyDescent="0.4">
      <c r="B68" s="445" t="s">
        <v>33</v>
      </c>
      <c r="C68" s="445"/>
      <c r="D68" s="445"/>
      <c r="E68" s="445"/>
      <c r="F68" s="446"/>
      <c r="G68" s="442">
        <f>'Wniosek o dotację'!G203</f>
        <v>0</v>
      </c>
      <c r="H68" s="442"/>
      <c r="I68" s="561"/>
      <c r="J68" s="561"/>
      <c r="K68" s="442">
        <f>I68</f>
        <v>0</v>
      </c>
      <c r="L68" s="442"/>
      <c r="M68" s="442">
        <f>K68*'do aut wyliczen'!$G$3</f>
        <v>0</v>
      </c>
      <c r="N68" s="442"/>
    </row>
    <row r="69" spans="2:14" ht="21" x14ac:dyDescent="0.4">
      <c r="B69" s="445" t="s">
        <v>34</v>
      </c>
      <c r="C69" s="445"/>
      <c r="D69" s="445"/>
      <c r="E69" s="445"/>
      <c r="F69" s="446"/>
      <c r="G69" s="442">
        <f>'Wniosek o dotację'!G204</f>
        <v>0</v>
      </c>
      <c r="H69" s="442"/>
      <c r="I69" s="561"/>
      <c r="J69" s="561"/>
      <c r="K69" s="442">
        <f>I69</f>
        <v>0</v>
      </c>
      <c r="L69" s="442"/>
      <c r="M69" s="442">
        <f>K69*'do aut wyliczen'!$G$4</f>
        <v>0</v>
      </c>
      <c r="N69" s="442"/>
    </row>
    <row r="70" spans="2:14" ht="21" x14ac:dyDescent="0.4">
      <c r="B70" s="445" t="s">
        <v>219</v>
      </c>
      <c r="C70" s="445"/>
      <c r="D70" s="445"/>
      <c r="E70" s="445"/>
      <c r="F70" s="446"/>
      <c r="G70" s="442">
        <f>'Wniosek o dotację'!G205</f>
        <v>0</v>
      </c>
      <c r="H70" s="442"/>
      <c r="I70" s="561"/>
      <c r="J70" s="561"/>
      <c r="K70" s="442">
        <f>I70</f>
        <v>0</v>
      </c>
      <c r="L70" s="442"/>
      <c r="M70" s="442">
        <f>K70*'do aut wyliczen'!$G$5</f>
        <v>0</v>
      </c>
      <c r="N70" s="442"/>
    </row>
    <row r="71" spans="2:14" ht="21" x14ac:dyDescent="0.4">
      <c r="B71" s="243" t="s">
        <v>171</v>
      </c>
      <c r="C71" s="244"/>
      <c r="D71" s="244"/>
      <c r="E71" s="244"/>
      <c r="F71" s="245"/>
      <c r="G71" s="442">
        <f>'Wniosek o dotację'!G206</f>
        <v>0</v>
      </c>
      <c r="H71" s="442"/>
      <c r="I71" s="561"/>
      <c r="J71" s="561"/>
      <c r="K71" s="442">
        <f>I71</f>
        <v>0</v>
      </c>
      <c r="L71" s="442"/>
      <c r="M71" s="447">
        <f>K71*'do aut wyliczen'!$G$6</f>
        <v>0</v>
      </c>
      <c r="N71" s="448"/>
    </row>
    <row r="72" spans="2:14" ht="21" x14ac:dyDescent="0.4">
      <c r="F72" s="25" t="s">
        <v>25</v>
      </c>
      <c r="G72" s="442">
        <f>SUM(G68:G71)</f>
        <v>0</v>
      </c>
      <c r="H72" s="442"/>
      <c r="I72" s="442">
        <f>SUM(I68:I71)</f>
        <v>0</v>
      </c>
      <c r="J72" s="442"/>
      <c r="K72" s="442">
        <f>SUM(K68:K71)</f>
        <v>0</v>
      </c>
      <c r="L72" s="442"/>
      <c r="M72" s="444">
        <f>SUM(M68:N71)</f>
        <v>0</v>
      </c>
      <c r="N72" s="444"/>
    </row>
    <row r="74" spans="2:14" hidden="1" x14ac:dyDescent="0.3"/>
    <row r="75" spans="2:14" ht="18" hidden="1" x14ac:dyDescent="0.35">
      <c r="B75" s="257" t="s">
        <v>79</v>
      </c>
      <c r="C75" s="257"/>
    </row>
    <row r="76" spans="2:14" ht="41.25" hidden="1" customHeight="1" x14ac:dyDescent="0.4">
      <c r="B76" s="246"/>
      <c r="C76" s="246"/>
      <c r="D76" s="246"/>
      <c r="E76" s="246"/>
      <c r="F76" s="297"/>
      <c r="G76" s="581"/>
      <c r="H76" s="581"/>
      <c r="I76" s="581"/>
      <c r="J76" s="581"/>
      <c r="K76" s="581"/>
      <c r="L76" s="581"/>
      <c r="M76" s="580"/>
      <c r="N76" s="580"/>
    </row>
    <row r="77" spans="2:14" ht="21" hidden="1" x14ac:dyDescent="0.4">
      <c r="B77" s="445"/>
      <c r="C77" s="445"/>
      <c r="D77" s="445"/>
      <c r="E77" s="445"/>
      <c r="F77" s="446"/>
      <c r="G77" s="442"/>
      <c r="H77" s="442"/>
      <c r="I77" s="561"/>
      <c r="J77" s="561"/>
      <c r="K77" s="442"/>
      <c r="L77" s="442"/>
      <c r="M77" s="442"/>
      <c r="N77" s="442"/>
    </row>
    <row r="78" spans="2:14" ht="21" hidden="1" x14ac:dyDescent="0.4">
      <c r="B78" s="445"/>
      <c r="C78" s="445"/>
      <c r="D78" s="445"/>
      <c r="E78" s="445"/>
      <c r="F78" s="446"/>
      <c r="G78" s="442"/>
      <c r="H78" s="442"/>
      <c r="I78" s="561"/>
      <c r="J78" s="561"/>
      <c r="K78" s="442"/>
      <c r="L78" s="442"/>
      <c r="M78" s="442"/>
      <c r="N78" s="442"/>
    </row>
    <row r="79" spans="2:14" ht="21" hidden="1" x14ac:dyDescent="0.4">
      <c r="B79" s="445"/>
      <c r="C79" s="445"/>
      <c r="D79" s="445"/>
      <c r="E79" s="445"/>
      <c r="F79" s="446"/>
      <c r="G79" s="442"/>
      <c r="H79" s="442"/>
      <c r="I79" s="561"/>
      <c r="J79" s="561"/>
      <c r="K79" s="442"/>
      <c r="L79" s="442"/>
      <c r="M79" s="442"/>
      <c r="N79" s="442"/>
    </row>
    <row r="80" spans="2:14" ht="21" hidden="1" x14ac:dyDescent="0.4">
      <c r="B80" s="243"/>
      <c r="C80" s="244"/>
      <c r="D80" s="244"/>
      <c r="E80" s="244"/>
      <c r="F80" s="245"/>
      <c r="G80" s="442"/>
      <c r="H80" s="442"/>
      <c r="I80" s="561"/>
      <c r="J80" s="561"/>
      <c r="K80" s="442"/>
      <c r="L80" s="442"/>
      <c r="M80" s="447"/>
      <c r="N80" s="448"/>
    </row>
    <row r="81" spans="2:14" ht="21" hidden="1" x14ac:dyDescent="0.4">
      <c r="F81" s="25"/>
      <c r="G81" s="442"/>
      <c r="H81" s="442"/>
      <c r="I81" s="442"/>
      <c r="J81" s="442"/>
      <c r="K81" s="442"/>
      <c r="L81" s="442"/>
      <c r="M81" s="444"/>
      <c r="N81" s="444"/>
    </row>
    <row r="82" spans="2:14" hidden="1" x14ac:dyDescent="0.3"/>
    <row r="83" spans="2:14" ht="18" hidden="1" x14ac:dyDescent="0.35">
      <c r="B83" s="257" t="s">
        <v>80</v>
      </c>
      <c r="C83" s="257"/>
    </row>
    <row r="84" spans="2:14" ht="41.25" hidden="1" customHeight="1" x14ac:dyDescent="0.4">
      <c r="B84" s="246"/>
      <c r="C84" s="246"/>
      <c r="D84" s="246"/>
      <c r="E84" s="246"/>
      <c r="F84" s="297"/>
      <c r="G84" s="581"/>
      <c r="H84" s="581"/>
      <c r="I84" s="581"/>
      <c r="J84" s="581"/>
      <c r="K84" s="581"/>
      <c r="L84" s="581"/>
      <c r="M84" s="580"/>
      <c r="N84" s="580"/>
    </row>
    <row r="85" spans="2:14" ht="21" hidden="1" x14ac:dyDescent="0.4">
      <c r="B85" s="445"/>
      <c r="C85" s="445"/>
      <c r="D85" s="445"/>
      <c r="E85" s="445"/>
      <c r="F85" s="446"/>
      <c r="G85" s="442"/>
      <c r="H85" s="442"/>
      <c r="I85" s="561"/>
      <c r="J85" s="561"/>
      <c r="K85" s="442"/>
      <c r="L85" s="442"/>
      <c r="M85" s="442"/>
      <c r="N85" s="442"/>
    </row>
    <row r="86" spans="2:14" ht="21" hidden="1" x14ac:dyDescent="0.4">
      <c r="B86" s="445"/>
      <c r="C86" s="445"/>
      <c r="D86" s="445"/>
      <c r="E86" s="445"/>
      <c r="F86" s="446"/>
      <c r="G86" s="442"/>
      <c r="H86" s="442"/>
      <c r="I86" s="561"/>
      <c r="J86" s="561"/>
      <c r="K86" s="442"/>
      <c r="L86" s="442"/>
      <c r="M86" s="442"/>
      <c r="N86" s="442"/>
    </row>
    <row r="87" spans="2:14" ht="21" hidden="1" x14ac:dyDescent="0.4">
      <c r="B87" s="445"/>
      <c r="C87" s="445"/>
      <c r="D87" s="445"/>
      <c r="E87" s="445"/>
      <c r="F87" s="446"/>
      <c r="G87" s="442"/>
      <c r="H87" s="442"/>
      <c r="I87" s="561"/>
      <c r="J87" s="561"/>
      <c r="K87" s="442"/>
      <c r="L87" s="442"/>
      <c r="M87" s="442"/>
      <c r="N87" s="442"/>
    </row>
    <row r="88" spans="2:14" ht="21" hidden="1" x14ac:dyDescent="0.4">
      <c r="B88" s="243"/>
      <c r="C88" s="244"/>
      <c r="D88" s="244"/>
      <c r="E88" s="244"/>
      <c r="F88" s="245"/>
      <c r="G88" s="442"/>
      <c r="H88" s="442"/>
      <c r="I88" s="561"/>
      <c r="J88" s="561"/>
      <c r="K88" s="442"/>
      <c r="L88" s="442"/>
      <c r="M88" s="447"/>
      <c r="N88" s="448"/>
    </row>
    <row r="89" spans="2:14" ht="21" hidden="1" x14ac:dyDescent="0.4">
      <c r="F89" s="25"/>
      <c r="G89" s="442"/>
      <c r="H89" s="442"/>
      <c r="I89" s="442"/>
      <c r="J89" s="442"/>
      <c r="K89" s="442"/>
      <c r="L89" s="442"/>
      <c r="M89" s="444"/>
      <c r="N89" s="444"/>
    </row>
    <row r="90" spans="2:14" hidden="1" x14ac:dyDescent="0.3"/>
    <row r="91" spans="2:14" ht="18" hidden="1" x14ac:dyDescent="0.35">
      <c r="B91" s="257" t="s">
        <v>81</v>
      </c>
      <c r="C91" s="257"/>
    </row>
    <row r="92" spans="2:14" ht="42" hidden="1" customHeight="1" x14ac:dyDescent="0.4">
      <c r="B92" s="246"/>
      <c r="C92" s="246"/>
      <c r="D92" s="246"/>
      <c r="E92" s="246"/>
      <c r="F92" s="297"/>
      <c r="G92" s="581"/>
      <c r="H92" s="581"/>
      <c r="I92" s="581"/>
      <c r="J92" s="581"/>
      <c r="K92" s="581"/>
      <c r="L92" s="581"/>
      <c r="M92" s="580"/>
      <c r="N92" s="580"/>
    </row>
    <row r="93" spans="2:14" ht="21" hidden="1" x14ac:dyDescent="0.4">
      <c r="B93" s="445"/>
      <c r="C93" s="445"/>
      <c r="D93" s="445"/>
      <c r="E93" s="445"/>
      <c r="F93" s="446"/>
      <c r="G93" s="442"/>
      <c r="H93" s="442"/>
      <c r="I93" s="561"/>
      <c r="J93" s="561"/>
      <c r="K93" s="442"/>
      <c r="L93" s="442"/>
      <c r="M93" s="442"/>
      <c r="N93" s="442"/>
    </row>
    <row r="94" spans="2:14" ht="21" hidden="1" x14ac:dyDescent="0.4">
      <c r="B94" s="445"/>
      <c r="C94" s="445"/>
      <c r="D94" s="445"/>
      <c r="E94" s="445"/>
      <c r="F94" s="446"/>
      <c r="G94" s="442"/>
      <c r="H94" s="442"/>
      <c r="I94" s="561"/>
      <c r="J94" s="561"/>
      <c r="K94" s="442"/>
      <c r="L94" s="442"/>
      <c r="M94" s="442"/>
      <c r="N94" s="442"/>
    </row>
    <row r="95" spans="2:14" ht="21" hidden="1" x14ac:dyDescent="0.4">
      <c r="B95" s="445"/>
      <c r="C95" s="445"/>
      <c r="D95" s="445"/>
      <c r="E95" s="445"/>
      <c r="F95" s="446"/>
      <c r="G95" s="442"/>
      <c r="H95" s="442"/>
      <c r="I95" s="561"/>
      <c r="J95" s="561"/>
      <c r="K95" s="442"/>
      <c r="L95" s="442"/>
      <c r="M95" s="442"/>
      <c r="N95" s="442"/>
    </row>
    <row r="96" spans="2:14" ht="21" hidden="1" x14ac:dyDescent="0.4">
      <c r="B96" s="243"/>
      <c r="C96" s="244"/>
      <c r="D96" s="244"/>
      <c r="E96" s="244"/>
      <c r="F96" s="245"/>
      <c r="G96" s="442"/>
      <c r="H96" s="442"/>
      <c r="I96" s="561"/>
      <c r="J96" s="561"/>
      <c r="K96" s="442"/>
      <c r="L96" s="442"/>
      <c r="M96" s="447"/>
      <c r="N96" s="448"/>
    </row>
    <row r="97" spans="1:21" ht="21" hidden="1" x14ac:dyDescent="0.4">
      <c r="F97" s="25"/>
      <c r="G97" s="442"/>
      <c r="H97" s="442"/>
      <c r="I97" s="442"/>
      <c r="J97" s="442"/>
      <c r="K97" s="442"/>
      <c r="L97" s="442"/>
      <c r="M97" s="444"/>
      <c r="N97" s="444"/>
    </row>
    <row r="98" spans="1:21" hidden="1" x14ac:dyDescent="0.3"/>
    <row r="99" spans="1:21" ht="16.5" customHeight="1" x14ac:dyDescent="0.3"/>
    <row r="100" spans="1:21" ht="18" x14ac:dyDescent="0.35">
      <c r="B100" s="340" t="s">
        <v>84</v>
      </c>
      <c r="C100" s="340"/>
    </row>
    <row r="101" spans="1:21" ht="32.25" customHeight="1" x14ac:dyDescent="0.3">
      <c r="B101" s="339" t="s">
        <v>295</v>
      </c>
      <c r="C101" s="339"/>
      <c r="D101" s="339"/>
      <c r="E101" s="339"/>
      <c r="F101" s="339"/>
      <c r="G101" s="339"/>
      <c r="N101" s="296"/>
      <c r="O101" s="296"/>
    </row>
    <row r="102" spans="1:21" ht="63.75" customHeight="1" x14ac:dyDescent="0.3">
      <c r="B102" s="143" t="s">
        <v>12</v>
      </c>
      <c r="C102" s="575" t="s">
        <v>36</v>
      </c>
      <c r="D102" s="579"/>
      <c r="E102" s="579"/>
      <c r="F102" s="579"/>
      <c r="G102" s="199" t="s">
        <v>177</v>
      </c>
      <c r="H102" s="201" t="s">
        <v>178</v>
      </c>
      <c r="I102" s="201" t="s">
        <v>179</v>
      </c>
      <c r="J102" s="199" t="s">
        <v>180</v>
      </c>
      <c r="K102" s="199" t="s">
        <v>181</v>
      </c>
      <c r="L102" s="199" t="s">
        <v>182</v>
      </c>
      <c r="M102" s="202" t="s">
        <v>37</v>
      </c>
      <c r="N102" s="575" t="s">
        <v>38</v>
      </c>
      <c r="O102" s="576"/>
      <c r="P102" s="575" t="s">
        <v>35</v>
      </c>
      <c r="Q102" s="576"/>
      <c r="R102" s="575" t="s">
        <v>238</v>
      </c>
      <c r="S102" s="576"/>
    </row>
    <row r="103" spans="1:21" ht="244.5" customHeight="1" x14ac:dyDescent="0.4">
      <c r="B103" s="26" t="s">
        <v>4</v>
      </c>
      <c r="C103" s="310">
        <f>'Wniosek o dotację'!C301:G301</f>
        <v>0</v>
      </c>
      <c r="D103" s="565"/>
      <c r="E103" s="565"/>
      <c r="F103" s="565"/>
      <c r="G103" s="141">
        <f>'Wniosek o dotację'!H301</f>
        <v>0</v>
      </c>
      <c r="H103" s="32"/>
      <c r="I103" s="110">
        <f>H103</f>
        <v>0</v>
      </c>
      <c r="J103" s="110">
        <f>'Wniosek o dotację'!I301</f>
        <v>0</v>
      </c>
      <c r="K103" s="32"/>
      <c r="L103" s="110">
        <f>K103</f>
        <v>0</v>
      </c>
      <c r="M103" s="33"/>
      <c r="N103" s="470"/>
      <c r="O103" s="471"/>
      <c r="P103" s="230">
        <f>K103*(IF(N103="spotkanie informacyjne",'do aut wyliczen'!$G$8,IF(N103="szkolenie",'do aut wyliczen'!$G$10,IF(N103="szkolenie z ekspertem",'do aut wyliczen'!$G$11,IF(N103="spotkanie informacyjne w szkole ponadpodstawowej",'do aut wyliczen'!$G$9)))))</f>
        <v>0</v>
      </c>
      <c r="Q103" s="231"/>
      <c r="R103" s="562"/>
      <c r="S103" s="563"/>
    </row>
    <row r="104" spans="1:21" ht="45" customHeight="1" x14ac:dyDescent="0.4">
      <c r="B104" s="26" t="s">
        <v>5</v>
      </c>
      <c r="C104" s="310">
        <f>'Wniosek o dotację'!C302:G302</f>
        <v>0</v>
      </c>
      <c r="D104" s="565"/>
      <c r="E104" s="565"/>
      <c r="F104" s="565"/>
      <c r="G104" s="141">
        <f>'Wniosek o dotację'!H302</f>
        <v>0</v>
      </c>
      <c r="H104" s="32"/>
      <c r="I104" s="110">
        <f t="shared" ref="I104:I116" si="3">H104</f>
        <v>0</v>
      </c>
      <c r="J104" s="110">
        <f>'Wniosek o dotację'!I302</f>
        <v>0</v>
      </c>
      <c r="K104" s="32"/>
      <c r="L104" s="110">
        <f t="shared" ref="L104:L116" si="4">K104</f>
        <v>0</v>
      </c>
      <c r="M104" s="33"/>
      <c r="N104" s="470"/>
      <c r="O104" s="471"/>
      <c r="P104" s="230">
        <f>K104*(IF(N104="spotkanie informacyjne",'do aut wyliczen'!$G$8,IF(N104="szkolenie",'do aut wyliczen'!$G$10,IF(N104="szkolenie z ekspertem",'do aut wyliczen'!$G$11,IF(N104="spotkanie informacyjne w szkole ponadpodstawowej",'do aut wyliczen'!$G$9)))))</f>
        <v>0</v>
      </c>
      <c r="Q104" s="231"/>
      <c r="R104" s="569"/>
      <c r="S104" s="563"/>
    </row>
    <row r="105" spans="1:21" ht="128.25" customHeight="1" x14ac:dyDescent="0.4">
      <c r="B105" s="26" t="s">
        <v>8</v>
      </c>
      <c r="C105" s="310">
        <f>'Wniosek o dotację'!C303:G303</f>
        <v>0</v>
      </c>
      <c r="D105" s="565"/>
      <c r="E105" s="565"/>
      <c r="F105" s="565"/>
      <c r="G105" s="141">
        <f>'Wniosek o dotację'!H303</f>
        <v>0</v>
      </c>
      <c r="H105" s="32"/>
      <c r="I105" s="110">
        <f t="shared" si="3"/>
        <v>0</v>
      </c>
      <c r="J105" s="110">
        <f>'Wniosek o dotację'!I303</f>
        <v>0</v>
      </c>
      <c r="K105" s="32"/>
      <c r="L105" s="110">
        <f t="shared" si="4"/>
        <v>0</v>
      </c>
      <c r="M105" s="33"/>
      <c r="N105" s="470"/>
      <c r="O105" s="471"/>
      <c r="P105" s="230">
        <f>K105*(IF(N105="spotkanie informacyjne",'do aut wyliczen'!$G$8,IF(N105="szkolenie",'do aut wyliczen'!$G$10,IF(N105="szkolenie z ekspertem",'do aut wyliczen'!$G$11,IF(N105="spotkanie informacyjne w szkole ponadpodstawowej",'do aut wyliczen'!$G$9)))))</f>
        <v>0</v>
      </c>
      <c r="Q105" s="231"/>
      <c r="R105" s="562"/>
      <c r="S105" s="563"/>
    </row>
    <row r="106" spans="1:21" ht="276" customHeight="1" x14ac:dyDescent="0.4">
      <c r="B106" s="26" t="s">
        <v>9</v>
      </c>
      <c r="C106" s="310">
        <f>'Wniosek o dotację'!C304:G304</f>
        <v>0</v>
      </c>
      <c r="D106" s="565"/>
      <c r="E106" s="565"/>
      <c r="F106" s="565"/>
      <c r="G106" s="141">
        <f>'Wniosek o dotację'!H304</f>
        <v>0</v>
      </c>
      <c r="H106" s="32"/>
      <c r="I106" s="110">
        <f t="shared" si="3"/>
        <v>0</v>
      </c>
      <c r="J106" s="110">
        <f>'Wniosek o dotację'!I304</f>
        <v>0</v>
      </c>
      <c r="K106" s="32"/>
      <c r="L106" s="110">
        <f t="shared" si="4"/>
        <v>0</v>
      </c>
      <c r="M106" s="33"/>
      <c r="N106" s="470"/>
      <c r="O106" s="471"/>
      <c r="P106" s="230">
        <f>K106*(IF(N106="spotkanie informacyjne",'do aut wyliczen'!$G$8,IF(N106="szkolenie",'do aut wyliczen'!$G$10,IF(N106="szkolenie z ekspertem",'do aut wyliczen'!$G$11,IF(N106="spotkanie informacyjne w szkole ponadpodstawowej",'do aut wyliczen'!$G$9)))))</f>
        <v>0</v>
      </c>
      <c r="Q106" s="231"/>
      <c r="R106" s="562"/>
      <c r="S106" s="563"/>
    </row>
    <row r="107" spans="1:21" ht="351.6" customHeight="1" thickBot="1" x14ac:dyDescent="0.45">
      <c r="A107" s="20"/>
      <c r="B107" s="26" t="s">
        <v>10</v>
      </c>
      <c r="C107" s="310">
        <f>'Wniosek o dotację'!C305:G305</f>
        <v>0</v>
      </c>
      <c r="D107" s="565"/>
      <c r="E107" s="565"/>
      <c r="F107" s="565"/>
      <c r="G107" s="141">
        <f>'Wniosek o dotację'!H305</f>
        <v>0</v>
      </c>
      <c r="H107" s="32"/>
      <c r="I107" s="110">
        <f t="shared" si="3"/>
        <v>0</v>
      </c>
      <c r="J107" s="110">
        <f>'Wniosek o dotację'!I305</f>
        <v>0</v>
      </c>
      <c r="K107" s="32"/>
      <c r="L107" s="110">
        <f t="shared" si="4"/>
        <v>0</v>
      </c>
      <c r="M107" s="33"/>
      <c r="N107" s="470"/>
      <c r="O107" s="471"/>
      <c r="P107" s="230">
        <f>K107*(IF(N107="spotkanie informacyjne",'do aut wyliczen'!$G$8,IF(N107="szkolenie",'do aut wyliczen'!$G$10,IF(N107="szkolenie z ekspertem",'do aut wyliczen'!$G$11,IF(N107="spotkanie informacyjne w szkole ponadpodstawowej",'do aut wyliczen'!$G$9)))))</f>
        <v>0</v>
      </c>
      <c r="Q107" s="231"/>
      <c r="R107" s="562"/>
      <c r="S107" s="563"/>
    </row>
    <row r="108" spans="1:21" ht="409.6" customHeight="1" thickTop="1" x14ac:dyDescent="0.4">
      <c r="B108" s="26" t="s">
        <v>18</v>
      </c>
      <c r="C108" s="310">
        <f>'Wniosek o dotację'!C306:G306</f>
        <v>0</v>
      </c>
      <c r="D108" s="565"/>
      <c r="E108" s="565"/>
      <c r="F108" s="565"/>
      <c r="G108" s="141">
        <f>'Wniosek o dotację'!H306</f>
        <v>0</v>
      </c>
      <c r="H108" s="32"/>
      <c r="I108" s="110">
        <f t="shared" si="3"/>
        <v>0</v>
      </c>
      <c r="J108" s="110">
        <f>'Wniosek o dotację'!I306</f>
        <v>0</v>
      </c>
      <c r="K108" s="193"/>
      <c r="L108" s="110">
        <f t="shared" si="4"/>
        <v>0</v>
      </c>
      <c r="M108" s="33"/>
      <c r="N108" s="470"/>
      <c r="O108" s="471"/>
      <c r="P108" s="230">
        <f>K108*(IF(N108="spotkanie informacyjne",'do aut wyliczen'!$G$8,IF(N108="szkolenie",'do aut wyliczen'!$G$10,IF(N108="szkolenie z ekspertem",'do aut wyliczen'!$G$11,IF(N108="spotkanie informacyjne w szkole ponadpodstawowej",'do aut wyliczen'!$G$9)))))</f>
        <v>0</v>
      </c>
      <c r="Q108" s="231"/>
      <c r="R108" s="577"/>
      <c r="S108" s="578"/>
      <c r="U108" s="194"/>
    </row>
    <row r="109" spans="1:21" ht="156" customHeight="1" x14ac:dyDescent="0.4">
      <c r="B109" s="26" t="s">
        <v>19</v>
      </c>
      <c r="C109" s="310">
        <f>'Wniosek o dotację'!C307:G307</f>
        <v>0</v>
      </c>
      <c r="D109" s="565"/>
      <c r="E109" s="565"/>
      <c r="F109" s="565"/>
      <c r="G109" s="141">
        <f>'Wniosek o dotację'!H307</f>
        <v>0</v>
      </c>
      <c r="H109" s="32"/>
      <c r="I109" s="110">
        <f t="shared" si="3"/>
        <v>0</v>
      </c>
      <c r="J109" s="110">
        <f>'Wniosek o dotację'!I307</f>
        <v>0</v>
      </c>
      <c r="K109" s="32"/>
      <c r="L109" s="110">
        <f t="shared" si="4"/>
        <v>0</v>
      </c>
      <c r="M109" s="33"/>
      <c r="N109" s="470"/>
      <c r="O109" s="471"/>
      <c r="P109" s="230">
        <f>K109*(IF(N109="spotkanie informacyjne",'do aut wyliczen'!$G$8,IF(N109="szkolenie",'do aut wyliczen'!$G$10,IF(N109="szkolenie z ekspertem",'do aut wyliczen'!$G$11,IF(N109="spotkanie informacyjne w szkole ponadpodstawowej",'do aut wyliczen'!$G$9)))))</f>
        <v>0</v>
      </c>
      <c r="Q109" s="231"/>
      <c r="R109" s="562"/>
      <c r="S109" s="564"/>
    </row>
    <row r="110" spans="1:21" ht="367.35" customHeight="1" x14ac:dyDescent="0.4">
      <c r="B110" s="26" t="s">
        <v>22</v>
      </c>
      <c r="C110" s="310">
        <f>'Wniosek o dotację'!C308:G308</f>
        <v>0</v>
      </c>
      <c r="D110" s="565"/>
      <c r="E110" s="565"/>
      <c r="F110" s="565"/>
      <c r="G110" s="141">
        <f>'Wniosek o dotację'!H308</f>
        <v>0</v>
      </c>
      <c r="H110" s="193"/>
      <c r="I110" s="110">
        <f t="shared" si="3"/>
        <v>0</v>
      </c>
      <c r="J110" s="110">
        <f>'Wniosek o dotację'!I308</f>
        <v>0</v>
      </c>
      <c r="K110" s="193"/>
      <c r="L110" s="110">
        <f t="shared" si="4"/>
        <v>0</v>
      </c>
      <c r="M110" s="33"/>
      <c r="N110" s="470"/>
      <c r="O110" s="471"/>
      <c r="P110" s="230">
        <f>K110*(IF(N110="spotkanie informacyjne",'do aut wyliczen'!$G$8,IF(N110="szkolenie",'do aut wyliczen'!$G$10,IF(N110="szkolenie z ekspertem",'do aut wyliczen'!$G$11,IF(N110="spotkanie informacyjne w szkole ponadpodstawowej",'do aut wyliczen'!$G$9)))))</f>
        <v>0</v>
      </c>
      <c r="Q110" s="231"/>
      <c r="R110" s="567"/>
      <c r="S110" s="568"/>
    </row>
    <row r="111" spans="1:21" ht="125.25" customHeight="1" x14ac:dyDescent="0.4">
      <c r="B111" s="26" t="s">
        <v>23</v>
      </c>
      <c r="C111" s="310">
        <f>'Wniosek o dotację'!C309:G309</f>
        <v>0</v>
      </c>
      <c r="D111" s="565"/>
      <c r="E111" s="565"/>
      <c r="F111" s="565"/>
      <c r="G111" s="141">
        <f>'Wniosek o dotację'!H309</f>
        <v>0</v>
      </c>
      <c r="H111" s="32"/>
      <c r="I111" s="110">
        <f t="shared" si="3"/>
        <v>0</v>
      </c>
      <c r="J111" s="110">
        <f>'Wniosek o dotację'!I309</f>
        <v>0</v>
      </c>
      <c r="K111" s="32"/>
      <c r="L111" s="110">
        <f t="shared" si="4"/>
        <v>0</v>
      </c>
      <c r="M111" s="33"/>
      <c r="N111" s="470"/>
      <c r="O111" s="471"/>
      <c r="P111" s="230">
        <f>K111*(IF(N111="spotkanie informacyjne",'do aut wyliczen'!$G$8,IF(N111="szkolenie",'do aut wyliczen'!$G$10,IF(N111="szkolenie z ekspertem",'do aut wyliczen'!$G$11,IF(N111="spotkanie informacyjne w szkole ponadpodstawowej",'do aut wyliczen'!$G$9)))))</f>
        <v>0</v>
      </c>
      <c r="Q111" s="231"/>
      <c r="R111" s="562"/>
      <c r="S111" s="564"/>
    </row>
    <row r="112" spans="1:21" ht="21" x14ac:dyDescent="0.4">
      <c r="B112" s="26" t="s">
        <v>24</v>
      </c>
      <c r="C112" s="310">
        <f>'Wniosek o dotację'!C310:G310</f>
        <v>0</v>
      </c>
      <c r="D112" s="565"/>
      <c r="E112" s="565"/>
      <c r="F112" s="565"/>
      <c r="G112" s="141">
        <f>'Wniosek o dotację'!H310</f>
        <v>0</v>
      </c>
      <c r="H112" s="32"/>
      <c r="I112" s="110">
        <f t="shared" si="3"/>
        <v>0</v>
      </c>
      <c r="J112" s="110">
        <f>'Wniosek o dotację'!I310</f>
        <v>0</v>
      </c>
      <c r="K112" s="32"/>
      <c r="L112" s="110">
        <f t="shared" si="4"/>
        <v>0</v>
      </c>
      <c r="M112" s="33"/>
      <c r="N112" s="470"/>
      <c r="O112" s="471"/>
      <c r="P112" s="230">
        <f>K112*(IF(N112="spotkanie informacyjne",'do aut wyliczen'!$G$8,IF(N112="szkolenie",'do aut wyliczen'!$G$10,IF(N112="szkolenie z ekspertem",'do aut wyliczen'!$G$11,IF(N112="spotkanie informacyjne w szkole ponadpodstawowej",'do aut wyliczen'!$G$9)))))</f>
        <v>0</v>
      </c>
      <c r="Q112" s="231"/>
      <c r="R112" s="569"/>
      <c r="S112" s="563"/>
    </row>
    <row r="113" spans="2:19" ht="138.75" customHeight="1" x14ac:dyDescent="0.4">
      <c r="B113" s="26" t="s">
        <v>89</v>
      </c>
      <c r="C113" s="310">
        <f>'Wniosek o dotację'!C311:G311</f>
        <v>0</v>
      </c>
      <c r="D113" s="565"/>
      <c r="E113" s="565"/>
      <c r="F113" s="565"/>
      <c r="G113" s="141">
        <f>'Wniosek o dotację'!H311</f>
        <v>0</v>
      </c>
      <c r="H113" s="32"/>
      <c r="I113" s="110">
        <f t="shared" si="3"/>
        <v>0</v>
      </c>
      <c r="J113" s="110">
        <f>'Wniosek o dotację'!I311</f>
        <v>0</v>
      </c>
      <c r="K113" s="32"/>
      <c r="L113" s="110">
        <f t="shared" si="4"/>
        <v>0</v>
      </c>
      <c r="M113" s="33"/>
      <c r="N113" s="470"/>
      <c r="O113" s="471"/>
      <c r="P113" s="230">
        <f>K113*(IF(N113="spotkanie informacyjne",'do aut wyliczen'!$G$8,IF(N113="szkolenie",'do aut wyliczen'!$G$10,IF(N113="szkolenie z ekspertem",'do aut wyliczen'!$G$11,IF(N113="spotkanie informacyjne w szkole ponadpodstawowej",'do aut wyliczen'!$G$9)))))</f>
        <v>0</v>
      </c>
      <c r="Q113" s="231"/>
      <c r="R113" s="562"/>
      <c r="S113" s="564"/>
    </row>
    <row r="114" spans="2:19" ht="45" customHeight="1" x14ac:dyDescent="0.4">
      <c r="B114" s="26" t="s">
        <v>90</v>
      </c>
      <c r="C114" s="310">
        <f>'Wniosek o dotację'!C312:G312</f>
        <v>0</v>
      </c>
      <c r="D114" s="565"/>
      <c r="E114" s="565"/>
      <c r="F114" s="565"/>
      <c r="G114" s="141">
        <f>'Wniosek o dotację'!H312</f>
        <v>0</v>
      </c>
      <c r="H114" s="32"/>
      <c r="I114" s="110">
        <f t="shared" si="3"/>
        <v>0</v>
      </c>
      <c r="J114" s="110">
        <f>'Wniosek o dotację'!I312</f>
        <v>0</v>
      </c>
      <c r="K114" s="32"/>
      <c r="L114" s="110">
        <f t="shared" si="4"/>
        <v>0</v>
      </c>
      <c r="M114" s="33"/>
      <c r="N114" s="470"/>
      <c r="O114" s="471"/>
      <c r="P114" s="230">
        <f>K114*(IF(N114="spotkanie informacyjne",'do aut wyliczen'!$G$8,IF(N114="szkolenie",'do aut wyliczen'!$G$10,IF(N114="szkolenie z ekspertem",'do aut wyliczen'!$G$11,IF(N114="spotkanie informacyjne w szkole ponadpodstawowej",'do aut wyliczen'!$G$9)))))</f>
        <v>0</v>
      </c>
      <c r="Q114" s="231"/>
      <c r="R114" s="569"/>
      <c r="S114" s="563"/>
    </row>
    <row r="115" spans="2:19" ht="21" hidden="1" customHeight="1" x14ac:dyDescent="0.4">
      <c r="B115" s="26" t="s">
        <v>91</v>
      </c>
      <c r="C115" s="259">
        <f>'Wniosek o dotację'!C313:G313</f>
        <v>0</v>
      </c>
      <c r="D115" s="566"/>
      <c r="E115" s="566"/>
      <c r="F115" s="566"/>
      <c r="G115" s="141">
        <f>'Wniosek o dotację'!H313</f>
        <v>0</v>
      </c>
      <c r="H115" s="32"/>
      <c r="I115" s="110">
        <f t="shared" si="3"/>
        <v>0</v>
      </c>
      <c r="J115" s="110">
        <f>'Wniosek o dotację'!I313</f>
        <v>0</v>
      </c>
      <c r="K115" s="32"/>
      <c r="L115" s="110">
        <f t="shared" si="4"/>
        <v>0</v>
      </c>
      <c r="M115" s="33"/>
      <c r="N115" s="470"/>
      <c r="O115" s="471"/>
      <c r="P115" s="230">
        <f>I115*(IF(N115="spotkanie informacyjne",'do aut wyliczen'!$G$8,IF(N115="szkolenie",'do aut wyliczen'!$G$10,IF(N115="szkolenie z ekspertem",'do aut wyliczen'!$G$11,IF(N115="spotkanie informacyjne w szkole ponadpodstawowej",'do aut wyliczen'!$G$9)))))</f>
        <v>0</v>
      </c>
      <c r="Q115" s="231"/>
      <c r="R115" s="569"/>
      <c r="S115" s="563"/>
    </row>
    <row r="116" spans="2:19" ht="21.6" hidden="1" customHeight="1" x14ac:dyDescent="0.4">
      <c r="B116" s="26" t="s">
        <v>92</v>
      </c>
      <c r="C116" s="259">
        <f>'Wniosek o dotację'!C314:G314</f>
        <v>0</v>
      </c>
      <c r="D116" s="566"/>
      <c r="E116" s="566"/>
      <c r="F116" s="566"/>
      <c r="G116" s="141">
        <f>'Wniosek o dotację'!H314</f>
        <v>0</v>
      </c>
      <c r="H116" s="32"/>
      <c r="I116" s="110">
        <f t="shared" si="3"/>
        <v>0</v>
      </c>
      <c r="J116" s="110">
        <f>'Wniosek o dotację'!I314</f>
        <v>0</v>
      </c>
      <c r="K116" s="32"/>
      <c r="L116" s="110">
        <f t="shared" si="4"/>
        <v>0</v>
      </c>
      <c r="M116" s="33"/>
      <c r="N116" s="470"/>
      <c r="O116" s="471"/>
      <c r="P116" s="230">
        <f>I116*(IF(N116="spotkanie informacyjne",'do aut wyliczen'!$G$8,IF(N116="szkolenie",'do aut wyliczen'!$G$10,IF(N116="szkolenie z ekspertem",'do aut wyliczen'!$G$11,IF(N116="spotkanie informacyjne w szkole ponadpodstawowej",'do aut wyliczen'!$G$9)))))</f>
        <v>0</v>
      </c>
      <c r="Q116" s="231"/>
      <c r="R116" s="569"/>
      <c r="S116" s="563"/>
    </row>
    <row r="117" spans="2:19" ht="21" x14ac:dyDescent="0.4">
      <c r="B117" s="106" t="s">
        <v>61</v>
      </c>
      <c r="C117" s="313"/>
      <c r="D117" s="314"/>
      <c r="E117" s="314"/>
      <c r="F117" s="314"/>
      <c r="G117" s="142"/>
      <c r="H117" s="107"/>
      <c r="I117" s="107"/>
      <c r="J117" s="107"/>
      <c r="K117" s="107"/>
      <c r="L117" s="107"/>
      <c r="M117" s="107"/>
      <c r="N117" s="107"/>
      <c r="O117" s="107"/>
      <c r="P117" s="313"/>
      <c r="Q117" s="315"/>
      <c r="R117" s="313"/>
      <c r="S117" s="315"/>
    </row>
    <row r="118" spans="2:19" ht="15" customHeight="1" x14ac:dyDescent="0.4">
      <c r="B118" s="38"/>
      <c r="C118" s="39"/>
      <c r="D118" s="39"/>
      <c r="E118" s="39"/>
      <c r="F118" s="39"/>
      <c r="G118" s="39"/>
      <c r="H118" s="40"/>
      <c r="I118" s="40"/>
      <c r="J118" s="40"/>
      <c r="K118" s="40"/>
      <c r="L118" s="40"/>
      <c r="M118" s="40"/>
      <c r="N118" s="40"/>
      <c r="O118" s="40"/>
      <c r="P118" s="39"/>
      <c r="Q118" s="39"/>
    </row>
    <row r="119" spans="2:19" ht="20.25" customHeight="1" thickBot="1" x14ac:dyDescent="0.4">
      <c r="B119" s="257" t="s">
        <v>65</v>
      </c>
      <c r="C119" s="257"/>
    </row>
    <row r="120" spans="2:19" ht="30" customHeight="1" thickBot="1" x14ac:dyDescent="0.45">
      <c r="B120" s="263" t="s">
        <v>256</v>
      </c>
      <c r="C120" s="264"/>
      <c r="D120" s="265"/>
      <c r="E120" s="265"/>
      <c r="F120" s="265"/>
      <c r="G120" s="266"/>
    </row>
    <row r="121" spans="2:19" ht="72.75" customHeight="1" x14ac:dyDescent="0.3">
      <c r="B121" s="102" t="s">
        <v>12</v>
      </c>
      <c r="C121" s="268" t="s">
        <v>39</v>
      </c>
      <c r="D121" s="269"/>
      <c r="E121" s="269"/>
      <c r="F121" s="269"/>
      <c r="G121" s="136" t="s">
        <v>183</v>
      </c>
      <c r="H121" s="197" t="s">
        <v>184</v>
      </c>
      <c r="I121" s="197" t="s">
        <v>185</v>
      </c>
      <c r="J121" s="197" t="s">
        <v>205</v>
      </c>
    </row>
    <row r="122" spans="2:19" ht="24.75" customHeight="1" x14ac:dyDescent="0.4">
      <c r="B122" s="26" t="s">
        <v>107</v>
      </c>
      <c r="C122" s="258" t="s">
        <v>286</v>
      </c>
      <c r="D122" s="258"/>
      <c r="E122" s="258"/>
      <c r="F122" s="258"/>
      <c r="G122" s="141">
        <f>'Wniosek o dotację'!G367</f>
        <v>0</v>
      </c>
      <c r="H122" s="69"/>
      <c r="I122" s="110">
        <f>H122</f>
        <v>0</v>
      </c>
      <c r="J122" s="110">
        <f>I122*'do aut wyliczen'!G7</f>
        <v>0</v>
      </c>
    </row>
    <row r="123" spans="2:19" ht="21" x14ac:dyDescent="0.4">
      <c r="B123" s="26" t="s">
        <v>108</v>
      </c>
      <c r="C123" s="262" t="s">
        <v>289</v>
      </c>
      <c r="D123" s="262"/>
      <c r="E123" s="262"/>
      <c r="F123" s="262"/>
      <c r="G123" s="141">
        <f>'Wniosek o dotację'!G368</f>
        <v>0</v>
      </c>
      <c r="H123" s="69"/>
      <c r="I123" s="110">
        <f>H123</f>
        <v>0</v>
      </c>
      <c r="J123" s="177">
        <f>I123*'do aut wyliczen'!G15</f>
        <v>0</v>
      </c>
    </row>
    <row r="124" spans="2:19" ht="21" hidden="1" x14ac:dyDescent="0.4">
      <c r="B124" s="26" t="s">
        <v>111</v>
      </c>
      <c r="C124" s="228"/>
      <c r="D124" s="267"/>
      <c r="E124" s="267"/>
      <c r="F124" s="229"/>
      <c r="G124" s="141">
        <f>'Wniosek o dotację'!G369</f>
        <v>0</v>
      </c>
      <c r="H124" s="69"/>
      <c r="I124" s="110">
        <f>H124</f>
        <v>0</v>
      </c>
      <c r="J124" s="110">
        <f>I124*'do aut wyliczen'!G7</f>
        <v>0</v>
      </c>
    </row>
    <row r="125" spans="2:19" ht="21" x14ac:dyDescent="0.3">
      <c r="F125" s="217" t="s">
        <v>25</v>
      </c>
      <c r="G125" s="112">
        <f>SUM(G122:G124)</f>
        <v>0</v>
      </c>
      <c r="H125" s="112">
        <f>SUM(H122:H124)</f>
        <v>0</v>
      </c>
      <c r="I125" s="112">
        <f>SUM(I122:I124)</f>
        <v>0</v>
      </c>
    </row>
    <row r="127" spans="2:19" ht="18" customHeight="1" thickBot="1" x14ac:dyDescent="0.4">
      <c r="B127" s="257" t="s">
        <v>122</v>
      </c>
      <c r="C127" s="257"/>
    </row>
    <row r="128" spans="2:19" ht="21.6" thickBot="1" x14ac:dyDescent="0.45">
      <c r="B128" s="263" t="s">
        <v>283</v>
      </c>
      <c r="C128" s="264"/>
      <c r="D128" s="265"/>
      <c r="E128" s="265"/>
      <c r="F128" s="265"/>
      <c r="G128" s="266"/>
    </row>
    <row r="129" spans="1:13" ht="84.75" customHeight="1" x14ac:dyDescent="0.3">
      <c r="B129" s="102" t="s">
        <v>12</v>
      </c>
      <c r="C129" s="570" t="s">
        <v>38</v>
      </c>
      <c r="D129" s="571"/>
      <c r="E129" s="571"/>
      <c r="F129" s="571"/>
      <c r="G129" s="572"/>
      <c r="H129" s="198" t="s">
        <v>183</v>
      </c>
      <c r="I129" s="198" t="s">
        <v>186</v>
      </c>
      <c r="J129" s="198" t="s">
        <v>206</v>
      </c>
      <c r="K129" s="198" t="s">
        <v>205</v>
      </c>
      <c r="L129" s="70"/>
    </row>
    <row r="130" spans="1:13" ht="21" x14ac:dyDescent="0.4">
      <c r="B130" s="26" t="s">
        <v>4</v>
      </c>
      <c r="C130" s="243" t="s">
        <v>220</v>
      </c>
      <c r="D130" s="244"/>
      <c r="E130" s="244"/>
      <c r="F130" s="244"/>
      <c r="G130" s="245"/>
      <c r="H130" s="113">
        <f>'Wniosek o dotację'!H375</f>
        <v>0</v>
      </c>
      <c r="I130" s="33"/>
      <c r="J130" s="113">
        <f>I130</f>
        <v>0</v>
      </c>
      <c r="K130" s="113">
        <f>J130*'do aut wyliczen'!$G$12</f>
        <v>0</v>
      </c>
      <c r="L130" s="71"/>
    </row>
    <row r="131" spans="1:13" ht="21" x14ac:dyDescent="0.4">
      <c r="B131" s="26" t="s">
        <v>5</v>
      </c>
      <c r="C131" s="243" t="s">
        <v>237</v>
      </c>
      <c r="D131" s="244"/>
      <c r="E131" s="244"/>
      <c r="F131" s="244"/>
      <c r="G131" s="245"/>
      <c r="H131" s="113">
        <f>'Wniosek o dotację'!H376</f>
        <v>0</v>
      </c>
      <c r="I131" s="33"/>
      <c r="J131" s="113">
        <f>I131</f>
        <v>0</v>
      </c>
      <c r="K131" s="113">
        <f>J131*'do aut wyliczen'!$G$13</f>
        <v>0</v>
      </c>
      <c r="L131" s="71"/>
    </row>
    <row r="132" spans="1:13" ht="21" x14ac:dyDescent="0.4">
      <c r="B132" s="26" t="s">
        <v>8</v>
      </c>
      <c r="C132" s="243" t="s">
        <v>236</v>
      </c>
      <c r="D132" s="244"/>
      <c r="E132" s="244"/>
      <c r="F132" s="244"/>
      <c r="G132" s="245"/>
      <c r="H132" s="113">
        <f>'Wniosek o dotację'!H377</f>
        <v>0</v>
      </c>
      <c r="I132" s="33"/>
      <c r="J132" s="113">
        <f>I132</f>
        <v>0</v>
      </c>
      <c r="K132" s="113">
        <f>J132*'do aut wyliczen'!$G$14</f>
        <v>0</v>
      </c>
      <c r="L132" s="71"/>
    </row>
    <row r="133" spans="1:13" ht="21" x14ac:dyDescent="0.4">
      <c r="B133" s="26" t="s">
        <v>9</v>
      </c>
      <c r="C133" s="243" t="s">
        <v>135</v>
      </c>
      <c r="D133" s="244"/>
      <c r="E133" s="244"/>
      <c r="F133" s="244"/>
      <c r="G133" s="245"/>
      <c r="H133" s="113">
        <f>'Wniosek o dotację'!H378</f>
        <v>0</v>
      </c>
      <c r="I133" s="33"/>
      <c r="J133" s="113">
        <f>I133</f>
        <v>0</v>
      </c>
      <c r="K133" s="113">
        <v>0</v>
      </c>
      <c r="L133" s="71"/>
    </row>
    <row r="134" spans="1:13" ht="21" x14ac:dyDescent="0.3">
      <c r="G134" s="111" t="s">
        <v>25</v>
      </c>
      <c r="H134" s="114">
        <f>SUM(H130:H133)</f>
        <v>0</v>
      </c>
      <c r="I134" s="114">
        <f>SUM(I130:I133)</f>
        <v>0</v>
      </c>
      <c r="J134" s="114">
        <f>SUM(J130:J133)</f>
        <v>0</v>
      </c>
      <c r="K134" s="114">
        <f>SUM(K130:K133)</f>
        <v>0</v>
      </c>
      <c r="L134" s="44"/>
    </row>
    <row r="136" spans="1:13" ht="18.600000000000001" thickBot="1" x14ac:dyDescent="0.4">
      <c r="B136" s="340" t="s">
        <v>117</v>
      </c>
      <c r="C136" s="340"/>
    </row>
    <row r="137" spans="1:13" ht="28.5" customHeight="1" thickBot="1" x14ac:dyDescent="0.35">
      <c r="B137" s="457" t="s">
        <v>40</v>
      </c>
      <c r="C137" s="458"/>
      <c r="D137" s="458"/>
      <c r="E137" s="458"/>
      <c r="F137" s="458"/>
      <c r="G137" s="459"/>
    </row>
    <row r="138" spans="1:13" ht="56.55" customHeight="1" x14ac:dyDescent="0.3">
      <c r="B138" s="143" t="s">
        <v>12</v>
      </c>
      <c r="C138" s="570" t="s">
        <v>213</v>
      </c>
      <c r="D138" s="571"/>
      <c r="E138" s="571"/>
      <c r="F138" s="571"/>
      <c r="G138" s="572"/>
      <c r="H138" s="573" t="s">
        <v>176</v>
      </c>
      <c r="I138" s="573"/>
      <c r="J138" s="573" t="s">
        <v>190</v>
      </c>
      <c r="K138" s="573"/>
      <c r="L138" s="573" t="s">
        <v>191</v>
      </c>
      <c r="M138" s="573"/>
    </row>
    <row r="139" spans="1:13" ht="87.6" customHeight="1" x14ac:dyDescent="0.4">
      <c r="B139" s="26" t="s">
        <v>4</v>
      </c>
      <c r="C139" s="243">
        <f>'Wniosek o dotację'!C412:G412</f>
        <v>0</v>
      </c>
      <c r="D139" s="244"/>
      <c r="E139" s="244"/>
      <c r="F139" s="244"/>
      <c r="G139" s="245"/>
      <c r="H139" s="629"/>
      <c r="I139" s="630"/>
      <c r="J139" s="258"/>
      <c r="K139" s="258"/>
      <c r="L139" s="574"/>
      <c r="M139" s="574"/>
    </row>
    <row r="140" spans="1:13" ht="21" hidden="1" x14ac:dyDescent="0.4">
      <c r="B140" s="26" t="s">
        <v>5</v>
      </c>
      <c r="C140" s="243">
        <f>'Wniosek o dotację'!C413:G413</f>
        <v>0</v>
      </c>
      <c r="D140" s="244"/>
      <c r="E140" s="244"/>
      <c r="F140" s="244"/>
      <c r="G140" s="245"/>
      <c r="H140" s="589">
        <f>'Wniosek o dotację'!H413:I413</f>
        <v>0</v>
      </c>
      <c r="I140" s="589"/>
      <c r="J140" s="258"/>
      <c r="K140" s="258"/>
      <c r="L140" s="574"/>
      <c r="M140" s="574"/>
    </row>
    <row r="141" spans="1:13" ht="21" hidden="1" x14ac:dyDescent="0.4">
      <c r="B141" s="26" t="s">
        <v>8</v>
      </c>
      <c r="C141" s="243">
        <f>'Wniosek o dotację'!C414:G414</f>
        <v>0</v>
      </c>
      <c r="D141" s="244"/>
      <c r="E141" s="244"/>
      <c r="F141" s="244"/>
      <c r="G141" s="245"/>
      <c r="H141" s="589">
        <f>'Wniosek o dotację'!H414:I414</f>
        <v>0</v>
      </c>
      <c r="I141" s="589"/>
      <c r="J141" s="258"/>
      <c r="K141" s="258"/>
      <c r="L141" s="574"/>
      <c r="M141" s="574"/>
    </row>
    <row r="142" spans="1:13" ht="21" hidden="1" x14ac:dyDescent="0.4">
      <c r="B142" s="26" t="s">
        <v>9</v>
      </c>
      <c r="C142" s="243">
        <f>'Wniosek o dotację'!C415:G415</f>
        <v>0</v>
      </c>
      <c r="D142" s="244"/>
      <c r="E142" s="244"/>
      <c r="F142" s="244"/>
      <c r="G142" s="245"/>
      <c r="H142" s="589">
        <f>'Wniosek o dotację'!H415:I415</f>
        <v>0</v>
      </c>
      <c r="I142" s="589"/>
      <c r="J142" s="258"/>
      <c r="K142" s="258"/>
      <c r="L142" s="574"/>
      <c r="M142" s="574"/>
    </row>
    <row r="143" spans="1:13" ht="21.6" hidden="1" thickBot="1" x14ac:dyDescent="0.45">
      <c r="A143" s="20"/>
      <c r="B143" s="34" t="s">
        <v>10</v>
      </c>
      <c r="C143" s="243">
        <f>'Wniosek o dotację'!C416:G416</f>
        <v>0</v>
      </c>
      <c r="D143" s="244"/>
      <c r="E143" s="244"/>
      <c r="F143" s="244"/>
      <c r="G143" s="245"/>
      <c r="H143" s="589">
        <f>'Wniosek o dotację'!H416:I416</f>
        <v>0</v>
      </c>
      <c r="I143" s="589"/>
      <c r="J143" s="258"/>
      <c r="K143" s="258"/>
      <c r="L143" s="574"/>
      <c r="M143" s="574"/>
    </row>
    <row r="144" spans="1:13" ht="21.75" hidden="1" customHeight="1" thickTop="1" x14ac:dyDescent="0.4">
      <c r="B144" s="35" t="s">
        <v>18</v>
      </c>
      <c r="C144" s="243">
        <f>'Wniosek o dotację'!C417:G417</f>
        <v>0</v>
      </c>
      <c r="D144" s="244"/>
      <c r="E144" s="244"/>
      <c r="F144" s="244"/>
      <c r="G144" s="245"/>
      <c r="H144" s="589">
        <f>'Wniosek o dotację'!H417:I417</f>
        <v>0</v>
      </c>
      <c r="I144" s="589"/>
      <c r="J144" s="258"/>
      <c r="K144" s="258"/>
      <c r="L144" s="574"/>
      <c r="M144" s="574"/>
    </row>
    <row r="145" spans="2:15" ht="21.75" hidden="1" customHeight="1" x14ac:dyDescent="0.4">
      <c r="B145" s="26" t="s">
        <v>19</v>
      </c>
      <c r="C145" s="243">
        <f>'Wniosek o dotację'!C418:G418</f>
        <v>0</v>
      </c>
      <c r="D145" s="244"/>
      <c r="E145" s="244"/>
      <c r="F145" s="244"/>
      <c r="G145" s="245"/>
      <c r="H145" s="589">
        <f>'Wniosek o dotację'!H418:I418</f>
        <v>0</v>
      </c>
      <c r="I145" s="589"/>
      <c r="J145" s="258"/>
      <c r="K145" s="258"/>
      <c r="L145" s="574"/>
      <c r="M145" s="574"/>
    </row>
    <row r="146" spans="2:15" ht="21.75" hidden="1" customHeight="1" x14ac:dyDescent="0.4">
      <c r="B146" s="26" t="s">
        <v>22</v>
      </c>
      <c r="C146" s="243">
        <f>'Wniosek o dotację'!C419:G419</f>
        <v>0</v>
      </c>
      <c r="D146" s="244"/>
      <c r="E146" s="244"/>
      <c r="F146" s="244"/>
      <c r="G146" s="245"/>
      <c r="H146" s="589">
        <f>'Wniosek o dotację'!H419:I419</f>
        <v>0</v>
      </c>
      <c r="I146" s="589"/>
      <c r="J146" s="258"/>
      <c r="K146" s="258"/>
      <c r="L146" s="574"/>
      <c r="M146" s="574"/>
    </row>
    <row r="147" spans="2:15" ht="21.75" hidden="1" customHeight="1" x14ac:dyDescent="0.4">
      <c r="B147" s="26" t="s">
        <v>23</v>
      </c>
      <c r="C147" s="243">
        <f>'Wniosek o dotację'!C420:G420</f>
        <v>0</v>
      </c>
      <c r="D147" s="244"/>
      <c r="E147" s="244"/>
      <c r="F147" s="244"/>
      <c r="G147" s="245"/>
      <c r="H147" s="589">
        <f>'Wniosek o dotację'!H420:I420</f>
        <v>0</v>
      </c>
      <c r="I147" s="589"/>
      <c r="J147" s="258"/>
      <c r="K147" s="258"/>
      <c r="L147" s="574"/>
      <c r="M147" s="574"/>
    </row>
    <row r="148" spans="2:15" ht="21.75" hidden="1" customHeight="1" x14ac:dyDescent="0.4">
      <c r="B148" s="26" t="s">
        <v>24</v>
      </c>
      <c r="C148" s="243">
        <f>'Wniosek o dotację'!C421:G421</f>
        <v>0</v>
      </c>
      <c r="D148" s="244"/>
      <c r="E148" s="244"/>
      <c r="F148" s="244"/>
      <c r="G148" s="245"/>
      <c r="H148" s="589">
        <f>'Wniosek o dotację'!H421:I421</f>
        <v>0</v>
      </c>
      <c r="I148" s="589"/>
      <c r="J148" s="258"/>
      <c r="K148" s="258"/>
      <c r="L148" s="574"/>
      <c r="M148" s="574"/>
    </row>
    <row r="149" spans="2:15" ht="24.75" customHeight="1" x14ac:dyDescent="0.3">
      <c r="B149" s="147" t="s">
        <v>61</v>
      </c>
      <c r="C149" s="631"/>
      <c r="D149" s="632"/>
      <c r="E149" s="632"/>
      <c r="F149" s="632"/>
      <c r="G149" s="633"/>
      <c r="H149" s="592"/>
      <c r="I149" s="592"/>
      <c r="J149" s="592"/>
      <c r="K149" s="592"/>
      <c r="L149" s="593"/>
      <c r="M149" s="593"/>
    </row>
    <row r="150" spans="2:15" ht="15" thickBot="1" x14ac:dyDescent="0.35"/>
    <row r="151" spans="2:15" x14ac:dyDescent="0.3">
      <c r="C151" s="355" t="s">
        <v>45</v>
      </c>
      <c r="D151" s="356"/>
      <c r="E151" s="356"/>
      <c r="F151" s="357"/>
    </row>
    <row r="152" spans="2:15" ht="15" thickBot="1" x14ac:dyDescent="0.35">
      <c r="C152" s="358"/>
      <c r="D152" s="359"/>
      <c r="E152" s="359"/>
      <c r="F152" s="360"/>
    </row>
    <row r="153" spans="2:15" x14ac:dyDescent="0.3">
      <c r="G153" s="1" t="s">
        <v>47</v>
      </c>
    </row>
    <row r="155" spans="2:15" ht="18" x14ac:dyDescent="0.35">
      <c r="B155" s="249" t="s">
        <v>275</v>
      </c>
      <c r="C155" s="250"/>
    </row>
    <row r="156" spans="2:15" ht="31.5" customHeight="1" x14ac:dyDescent="0.4">
      <c r="B156" s="466" t="s">
        <v>274</v>
      </c>
      <c r="C156" s="466"/>
      <c r="D156" s="466"/>
      <c r="E156" s="466"/>
      <c r="F156" s="466"/>
      <c r="G156" s="466"/>
    </row>
    <row r="157" spans="2:15" ht="49.5" customHeight="1" x14ac:dyDescent="0.3">
      <c r="B157" s="82" t="s">
        <v>12</v>
      </c>
      <c r="C157" s="594" t="s">
        <v>44</v>
      </c>
      <c r="D157" s="594"/>
      <c r="E157" s="594"/>
      <c r="F157" s="594"/>
      <c r="G157" s="594"/>
      <c r="H157" s="199" t="s">
        <v>188</v>
      </c>
      <c r="I157" s="203" t="s">
        <v>187</v>
      </c>
      <c r="J157" s="573" t="s">
        <v>190</v>
      </c>
      <c r="K157" s="573"/>
      <c r="L157" s="575" t="s">
        <v>239</v>
      </c>
      <c r="M157" s="576"/>
      <c r="N157" s="573" t="s">
        <v>191</v>
      </c>
      <c r="O157" s="573"/>
    </row>
    <row r="158" spans="2:15" ht="77.55" customHeight="1" x14ac:dyDescent="0.4">
      <c r="B158" s="26" t="s">
        <v>4</v>
      </c>
      <c r="C158" s="243">
        <f>'Wniosek o dotację'!C431:G431</f>
        <v>0</v>
      </c>
      <c r="D158" s="244"/>
      <c r="E158" s="244"/>
      <c r="F158" s="244"/>
      <c r="G158" s="245"/>
      <c r="H158" s="33"/>
      <c r="I158" s="33"/>
      <c r="J158" s="258"/>
      <c r="K158" s="258"/>
      <c r="L158" s="562"/>
      <c r="M158" s="564"/>
      <c r="N158" s="562"/>
      <c r="O158" s="564"/>
    </row>
    <row r="159" spans="2:15" ht="39" customHeight="1" x14ac:dyDescent="0.4">
      <c r="B159" s="26" t="s">
        <v>5</v>
      </c>
      <c r="C159" s="243">
        <f>'Wniosek o dotację'!C432:G432</f>
        <v>0</v>
      </c>
      <c r="D159" s="244"/>
      <c r="E159" s="244"/>
      <c r="F159" s="244"/>
      <c r="G159" s="245"/>
      <c r="H159" s="33"/>
      <c r="I159" s="33"/>
      <c r="J159" s="258"/>
      <c r="K159" s="258"/>
      <c r="L159" s="562"/>
      <c r="M159" s="564"/>
      <c r="N159" s="574"/>
      <c r="O159" s="574"/>
    </row>
    <row r="160" spans="2:15" ht="30" customHeight="1" x14ac:dyDescent="0.4">
      <c r="B160" s="26" t="s">
        <v>8</v>
      </c>
      <c r="C160" s="243">
        <f>'Wniosek o dotację'!C433:G433</f>
        <v>0</v>
      </c>
      <c r="D160" s="244"/>
      <c r="E160" s="244"/>
      <c r="F160" s="244"/>
      <c r="G160" s="245"/>
      <c r="H160" s="33"/>
      <c r="I160" s="33"/>
      <c r="J160" s="258"/>
      <c r="K160" s="258"/>
      <c r="L160" s="562"/>
      <c r="M160" s="564"/>
      <c r="N160" s="574"/>
      <c r="O160" s="574"/>
    </row>
    <row r="161" spans="1:15" ht="51" customHeight="1" x14ac:dyDescent="0.4">
      <c r="B161" s="26" t="s">
        <v>9</v>
      </c>
      <c r="C161" s="243">
        <f>'Wniosek o dotację'!C434:G434</f>
        <v>0</v>
      </c>
      <c r="D161" s="244"/>
      <c r="E161" s="244"/>
      <c r="F161" s="244"/>
      <c r="G161" s="245"/>
      <c r="H161" s="33"/>
      <c r="I161" s="33"/>
      <c r="J161" s="258"/>
      <c r="K161" s="258"/>
      <c r="L161" s="562"/>
      <c r="M161" s="564"/>
      <c r="N161" s="464"/>
      <c r="O161" s="465"/>
    </row>
    <row r="162" spans="1:15" ht="51" customHeight="1" thickBot="1" x14ac:dyDescent="0.45">
      <c r="A162" s="20"/>
      <c r="B162" s="26" t="s">
        <v>10</v>
      </c>
      <c r="C162" s="243">
        <f>'Wniosek o dotację'!C435:G435</f>
        <v>0</v>
      </c>
      <c r="D162" s="244"/>
      <c r="E162" s="244"/>
      <c r="F162" s="244"/>
      <c r="G162" s="245"/>
      <c r="H162" s="33"/>
      <c r="I162" s="33"/>
      <c r="J162" s="258"/>
      <c r="K162" s="258"/>
      <c r="L162" s="562"/>
      <c r="M162" s="564"/>
      <c r="N162" s="574"/>
      <c r="O162" s="574"/>
    </row>
    <row r="163" spans="1:15" ht="100.35" customHeight="1" thickTop="1" x14ac:dyDescent="0.4">
      <c r="B163" s="26" t="s">
        <v>18</v>
      </c>
      <c r="C163" s="243">
        <f>'Wniosek o dotację'!C436:G436</f>
        <v>0</v>
      </c>
      <c r="D163" s="244"/>
      <c r="E163" s="244"/>
      <c r="F163" s="244"/>
      <c r="G163" s="245"/>
      <c r="H163" s="33"/>
      <c r="I163" s="33"/>
      <c r="J163" s="258"/>
      <c r="K163" s="258"/>
      <c r="L163" s="635"/>
      <c r="M163" s="636"/>
      <c r="N163" s="634"/>
      <c r="O163" s="634"/>
    </row>
    <row r="164" spans="1:15" ht="145.35" customHeight="1" x14ac:dyDescent="0.4">
      <c r="B164" s="26" t="s">
        <v>19</v>
      </c>
      <c r="C164" s="243">
        <f>'Wniosek o dotację'!C437:G437</f>
        <v>0</v>
      </c>
      <c r="D164" s="244"/>
      <c r="E164" s="244"/>
      <c r="F164" s="244"/>
      <c r="G164" s="245"/>
      <c r="H164" s="33"/>
      <c r="I164" s="33"/>
      <c r="J164" s="258"/>
      <c r="K164" s="258"/>
      <c r="L164" s="635"/>
      <c r="M164" s="636"/>
      <c r="N164" s="634"/>
      <c r="O164" s="634"/>
    </row>
    <row r="165" spans="1:15" ht="115.35" customHeight="1" x14ac:dyDescent="0.4">
      <c r="B165" s="26" t="s">
        <v>22</v>
      </c>
      <c r="C165" s="243">
        <f>'Wniosek o dotację'!C438:G438</f>
        <v>0</v>
      </c>
      <c r="D165" s="244"/>
      <c r="E165" s="244"/>
      <c r="F165" s="244"/>
      <c r="G165" s="245"/>
      <c r="H165" s="33"/>
      <c r="I165" s="33"/>
      <c r="J165" s="258"/>
      <c r="K165" s="258"/>
      <c r="L165" s="562"/>
      <c r="M165" s="564"/>
      <c r="N165" s="640"/>
      <c r="O165" s="640"/>
    </row>
    <row r="166" spans="1:15" ht="198" customHeight="1" x14ac:dyDescent="0.4">
      <c r="B166" s="26" t="s">
        <v>23</v>
      </c>
      <c r="C166" s="454">
        <f>'Wniosek o dotację'!C439:G439</f>
        <v>0</v>
      </c>
      <c r="D166" s="455"/>
      <c r="E166" s="455"/>
      <c r="F166" s="455"/>
      <c r="G166" s="456"/>
      <c r="H166" s="33"/>
      <c r="I166" s="33"/>
      <c r="J166" s="258"/>
      <c r="K166" s="258"/>
      <c r="L166" s="637"/>
      <c r="M166" s="638"/>
      <c r="N166" s="634"/>
      <c r="O166" s="634"/>
    </row>
    <row r="167" spans="1:15" ht="135" customHeight="1" x14ac:dyDescent="0.4">
      <c r="B167" s="26" t="s">
        <v>24</v>
      </c>
      <c r="C167" s="454">
        <f>'Wniosek o dotację'!C440:G440</f>
        <v>0</v>
      </c>
      <c r="D167" s="455"/>
      <c r="E167" s="455"/>
      <c r="F167" s="455"/>
      <c r="G167" s="456"/>
      <c r="H167" s="33"/>
      <c r="I167" s="33"/>
      <c r="J167" s="258"/>
      <c r="K167" s="258"/>
      <c r="L167" s="637"/>
      <c r="M167" s="638"/>
      <c r="N167" s="637"/>
      <c r="O167" s="638"/>
    </row>
    <row r="168" spans="1:15" ht="21" x14ac:dyDescent="0.3">
      <c r="M168" s="44"/>
      <c r="N168" s="639"/>
      <c r="O168" s="639"/>
    </row>
    <row r="170" spans="1:15" ht="18" hidden="1" x14ac:dyDescent="0.35">
      <c r="B170" s="249" t="s">
        <v>167</v>
      </c>
      <c r="C170" s="250"/>
    </row>
    <row r="171" spans="1:15" ht="21" hidden="1" x14ac:dyDescent="0.4">
      <c r="B171" s="582"/>
      <c r="C171" s="583"/>
      <c r="D171" s="583"/>
      <c r="E171" s="583"/>
      <c r="F171" s="583"/>
      <c r="G171" s="584"/>
    </row>
    <row r="172" spans="1:15" ht="54" hidden="1" customHeight="1" x14ac:dyDescent="0.3">
      <c r="B172" s="82" t="s">
        <v>12</v>
      </c>
      <c r="C172" s="588" t="s">
        <v>44</v>
      </c>
      <c r="D172" s="588"/>
      <c r="E172" s="588"/>
      <c r="F172" s="588"/>
      <c r="G172" s="588"/>
      <c r="H172" s="144" t="s">
        <v>188</v>
      </c>
      <c r="I172" s="148" t="s">
        <v>187</v>
      </c>
      <c r="J172" s="585" t="s">
        <v>190</v>
      </c>
      <c r="K172" s="585"/>
      <c r="L172" s="586" t="s">
        <v>239</v>
      </c>
      <c r="M172" s="587"/>
      <c r="N172" s="585" t="s">
        <v>191</v>
      </c>
      <c r="O172" s="585"/>
    </row>
    <row r="173" spans="1:15" ht="21" hidden="1" x14ac:dyDescent="0.4">
      <c r="B173" s="26" t="s">
        <v>4</v>
      </c>
      <c r="C173" s="243">
        <f>'Wniosek o dotację'!C446:G446</f>
        <v>0</v>
      </c>
      <c r="D173" s="244"/>
      <c r="E173" s="244"/>
      <c r="F173" s="244"/>
      <c r="G173" s="245"/>
      <c r="H173" s="33"/>
      <c r="I173" s="33"/>
      <c r="J173" s="258"/>
      <c r="K173" s="258"/>
      <c r="L173" s="569"/>
      <c r="M173" s="563"/>
      <c r="N173" s="574"/>
      <c r="O173" s="574"/>
    </row>
    <row r="174" spans="1:15" ht="21" hidden="1" x14ac:dyDescent="0.4">
      <c r="B174" s="26" t="s">
        <v>5</v>
      </c>
      <c r="C174" s="243">
        <f>'Wniosek o dotację'!C447:G447</f>
        <v>0</v>
      </c>
      <c r="D174" s="244"/>
      <c r="E174" s="244"/>
      <c r="F174" s="244"/>
      <c r="G174" s="245"/>
      <c r="H174" s="33"/>
      <c r="I174" s="33"/>
      <c r="J174" s="258"/>
      <c r="K174" s="258"/>
      <c r="L174" s="569"/>
      <c r="M174" s="563"/>
      <c r="N174" s="574"/>
      <c r="O174" s="574"/>
    </row>
    <row r="175" spans="1:15" ht="21" hidden="1" x14ac:dyDescent="0.4">
      <c r="B175" s="26" t="s">
        <v>8</v>
      </c>
      <c r="C175" s="243">
        <f>'Wniosek o dotację'!C448:G448</f>
        <v>0</v>
      </c>
      <c r="D175" s="244"/>
      <c r="E175" s="244"/>
      <c r="F175" s="244"/>
      <c r="G175" s="245"/>
      <c r="H175" s="33"/>
      <c r="I175" s="33"/>
      <c r="J175" s="258"/>
      <c r="K175" s="258"/>
      <c r="L175" s="569"/>
      <c r="M175" s="563"/>
      <c r="N175" s="574"/>
      <c r="O175" s="574"/>
    </row>
    <row r="176" spans="1:15" ht="21" hidden="1" x14ac:dyDescent="0.4">
      <c r="B176" s="26" t="s">
        <v>9</v>
      </c>
      <c r="C176" s="243">
        <f>'Wniosek o dotację'!C449:G449</f>
        <v>0</v>
      </c>
      <c r="D176" s="244"/>
      <c r="E176" s="244"/>
      <c r="F176" s="244"/>
      <c r="G176" s="245"/>
      <c r="H176" s="33"/>
      <c r="I176" s="33"/>
      <c r="J176" s="258"/>
      <c r="K176" s="258"/>
      <c r="L176" s="569"/>
      <c r="M176" s="563"/>
      <c r="N176" s="574"/>
      <c r="O176" s="574"/>
    </row>
    <row r="177" spans="1:15" ht="21.6" hidden="1" thickBot="1" x14ac:dyDescent="0.45">
      <c r="A177" s="20"/>
      <c r="B177" s="34" t="s">
        <v>10</v>
      </c>
      <c r="C177" s="243">
        <f>'Wniosek o dotację'!C450:G450</f>
        <v>0</v>
      </c>
      <c r="D177" s="244"/>
      <c r="E177" s="244"/>
      <c r="F177" s="244"/>
      <c r="G177" s="245"/>
      <c r="H177" s="33"/>
      <c r="I177" s="33"/>
      <c r="J177" s="258"/>
      <c r="K177" s="258"/>
      <c r="L177" s="569"/>
      <c r="M177" s="563"/>
      <c r="N177" s="574"/>
      <c r="O177" s="574"/>
    </row>
    <row r="178" spans="1:15" ht="21.6" hidden="1" thickTop="1" x14ac:dyDescent="0.4">
      <c r="B178" s="35" t="s">
        <v>18</v>
      </c>
      <c r="C178" s="243">
        <f>'Wniosek o dotację'!C451:G451</f>
        <v>0</v>
      </c>
      <c r="D178" s="244"/>
      <c r="E178" s="244"/>
      <c r="F178" s="244"/>
      <c r="G178" s="245"/>
      <c r="H178" s="33"/>
      <c r="I178" s="73"/>
      <c r="J178" s="258"/>
      <c r="K178" s="258"/>
      <c r="L178" s="569"/>
      <c r="M178" s="563"/>
      <c r="N178" s="574"/>
      <c r="O178" s="574"/>
    </row>
    <row r="179" spans="1:15" ht="21" hidden="1" x14ac:dyDescent="0.4">
      <c r="B179" s="26" t="s">
        <v>19</v>
      </c>
      <c r="C179" s="243">
        <f>'Wniosek o dotację'!C452:G452</f>
        <v>0</v>
      </c>
      <c r="D179" s="244"/>
      <c r="E179" s="244"/>
      <c r="F179" s="244"/>
      <c r="G179" s="245"/>
      <c r="H179" s="33"/>
      <c r="I179" s="73"/>
      <c r="J179" s="258"/>
      <c r="K179" s="258"/>
      <c r="L179" s="569"/>
      <c r="M179" s="563"/>
      <c r="N179" s="574"/>
      <c r="O179" s="574"/>
    </row>
    <row r="180" spans="1:15" ht="21" hidden="1" x14ac:dyDescent="0.4">
      <c r="B180" s="26" t="s">
        <v>22</v>
      </c>
      <c r="C180" s="243">
        <f>'Wniosek o dotację'!C453:G453</f>
        <v>0</v>
      </c>
      <c r="D180" s="244"/>
      <c r="E180" s="244"/>
      <c r="F180" s="244"/>
      <c r="G180" s="245"/>
      <c r="H180" s="33"/>
      <c r="I180" s="73"/>
      <c r="J180" s="258"/>
      <c r="K180" s="258"/>
      <c r="L180" s="569"/>
      <c r="M180" s="563"/>
      <c r="N180" s="574"/>
      <c r="O180" s="574"/>
    </row>
    <row r="181" spans="1:15" ht="21" hidden="1" x14ac:dyDescent="0.4">
      <c r="B181" s="26" t="s">
        <v>23</v>
      </c>
      <c r="C181" s="243">
        <f>'Wniosek o dotację'!C454:G454</f>
        <v>0</v>
      </c>
      <c r="D181" s="244"/>
      <c r="E181" s="244"/>
      <c r="F181" s="244"/>
      <c r="G181" s="245"/>
      <c r="H181" s="33"/>
      <c r="I181" s="73"/>
      <c r="J181" s="258"/>
      <c r="K181" s="258"/>
      <c r="L181" s="569"/>
      <c r="M181" s="563"/>
      <c r="N181" s="574"/>
      <c r="O181" s="574"/>
    </row>
    <row r="182" spans="1:15" ht="21" hidden="1" x14ac:dyDescent="0.4">
      <c r="B182" s="26" t="s">
        <v>24</v>
      </c>
      <c r="C182" s="243">
        <f>'Wniosek o dotację'!C455:G455</f>
        <v>0</v>
      </c>
      <c r="D182" s="244"/>
      <c r="E182" s="244"/>
      <c r="F182" s="244"/>
      <c r="G182" s="245"/>
      <c r="H182" s="33"/>
      <c r="I182" s="73"/>
      <c r="J182" s="258"/>
      <c r="K182" s="258"/>
      <c r="L182" s="569"/>
      <c r="M182" s="563"/>
      <c r="N182" s="574"/>
      <c r="O182" s="574"/>
    </row>
    <row r="183" spans="1:15" ht="21.6" hidden="1" thickTop="1" x14ac:dyDescent="0.3">
      <c r="M183" s="44"/>
      <c r="N183" s="639"/>
      <c r="O183" s="639"/>
    </row>
    <row r="184" spans="1:15" hidden="1" x14ac:dyDescent="0.3"/>
    <row r="185" spans="1:15" ht="18" hidden="1" x14ac:dyDescent="0.35">
      <c r="B185" s="249" t="s">
        <v>168</v>
      </c>
      <c r="C185" s="250"/>
    </row>
    <row r="186" spans="1:15" ht="21" hidden="1" x14ac:dyDescent="0.4">
      <c r="B186" s="466"/>
      <c r="C186" s="466"/>
      <c r="D186" s="466"/>
      <c r="E186" s="466"/>
      <c r="F186" s="466"/>
      <c r="G186" s="466"/>
    </row>
    <row r="187" spans="1:15" ht="54" hidden="1" customHeight="1" x14ac:dyDescent="0.3">
      <c r="B187" s="82" t="s">
        <v>12</v>
      </c>
      <c r="C187" s="588" t="s">
        <v>44</v>
      </c>
      <c r="D187" s="588"/>
      <c r="E187" s="588"/>
      <c r="F187" s="588"/>
      <c r="G187" s="588"/>
      <c r="H187" s="144" t="s">
        <v>188</v>
      </c>
      <c r="I187" s="148" t="s">
        <v>187</v>
      </c>
      <c r="J187" s="585" t="s">
        <v>190</v>
      </c>
      <c r="K187" s="585"/>
      <c r="L187" s="586" t="s">
        <v>239</v>
      </c>
      <c r="M187" s="587"/>
      <c r="N187" s="585" t="s">
        <v>191</v>
      </c>
      <c r="O187" s="585"/>
    </row>
    <row r="188" spans="1:15" ht="21" hidden="1" x14ac:dyDescent="0.4">
      <c r="B188" s="26" t="s">
        <v>4</v>
      </c>
      <c r="C188" s="243">
        <f>'Wniosek o dotację'!C461:G461</f>
        <v>0</v>
      </c>
      <c r="D188" s="244"/>
      <c r="E188" s="244"/>
      <c r="F188" s="244"/>
      <c r="G188" s="245"/>
      <c r="H188" s="33"/>
      <c r="I188" s="33"/>
      <c r="J188" s="258"/>
      <c r="K188" s="258"/>
      <c r="L188" s="569"/>
      <c r="M188" s="563"/>
      <c r="N188" s="574"/>
      <c r="O188" s="574"/>
    </row>
    <row r="189" spans="1:15" ht="21" hidden="1" x14ac:dyDescent="0.4">
      <c r="B189" s="26" t="s">
        <v>5</v>
      </c>
      <c r="C189" s="243">
        <f>'Wniosek o dotację'!C462:G462</f>
        <v>0</v>
      </c>
      <c r="D189" s="244"/>
      <c r="E189" s="244"/>
      <c r="F189" s="244"/>
      <c r="G189" s="245"/>
      <c r="H189" s="33"/>
      <c r="I189" s="33"/>
      <c r="J189" s="258"/>
      <c r="K189" s="258"/>
      <c r="L189" s="569"/>
      <c r="M189" s="563"/>
      <c r="N189" s="574"/>
      <c r="O189" s="574"/>
    </row>
    <row r="190" spans="1:15" ht="21" hidden="1" x14ac:dyDescent="0.4">
      <c r="B190" s="26" t="s">
        <v>8</v>
      </c>
      <c r="C190" s="243">
        <f>'Wniosek o dotację'!C463:G463</f>
        <v>0</v>
      </c>
      <c r="D190" s="244"/>
      <c r="E190" s="244"/>
      <c r="F190" s="244"/>
      <c r="G190" s="245"/>
      <c r="H190" s="33"/>
      <c r="I190" s="33"/>
      <c r="J190" s="258"/>
      <c r="K190" s="258"/>
      <c r="L190" s="569"/>
      <c r="M190" s="563"/>
      <c r="N190" s="574"/>
      <c r="O190" s="574"/>
    </row>
    <row r="191" spans="1:15" ht="21" hidden="1" x14ac:dyDescent="0.4">
      <c r="B191" s="26" t="s">
        <v>9</v>
      </c>
      <c r="C191" s="243">
        <f>'Wniosek o dotację'!C464:G464</f>
        <v>0</v>
      </c>
      <c r="D191" s="244"/>
      <c r="E191" s="244"/>
      <c r="F191" s="244"/>
      <c r="G191" s="245"/>
      <c r="H191" s="33"/>
      <c r="I191" s="33"/>
      <c r="J191" s="258"/>
      <c r="K191" s="258"/>
      <c r="L191" s="569"/>
      <c r="M191" s="563"/>
      <c r="N191" s="574"/>
      <c r="O191" s="574"/>
    </row>
    <row r="192" spans="1:15" ht="21.6" hidden="1" thickBot="1" x14ac:dyDescent="0.45">
      <c r="A192" s="20"/>
      <c r="B192" s="34" t="s">
        <v>10</v>
      </c>
      <c r="C192" s="243">
        <f>'Wniosek o dotację'!C465:G465</f>
        <v>0</v>
      </c>
      <c r="D192" s="244"/>
      <c r="E192" s="244"/>
      <c r="F192" s="244"/>
      <c r="G192" s="245"/>
      <c r="H192" s="33"/>
      <c r="I192" s="33"/>
      <c r="J192" s="258"/>
      <c r="K192" s="258"/>
      <c r="L192" s="569"/>
      <c r="M192" s="563"/>
      <c r="N192" s="574"/>
      <c r="O192" s="574"/>
    </row>
    <row r="193" spans="1:15" ht="21.6" hidden="1" thickTop="1" x14ac:dyDescent="0.4">
      <c r="B193" s="35" t="s">
        <v>18</v>
      </c>
      <c r="C193" s="243">
        <f>'Wniosek o dotację'!C466:G466</f>
        <v>0</v>
      </c>
      <c r="D193" s="244"/>
      <c r="E193" s="244"/>
      <c r="F193" s="244"/>
      <c r="G193" s="245"/>
      <c r="H193" s="33"/>
      <c r="I193" s="73"/>
      <c r="J193" s="258"/>
      <c r="K193" s="258"/>
      <c r="L193" s="569"/>
      <c r="M193" s="563"/>
      <c r="N193" s="574"/>
      <c r="O193" s="574"/>
    </row>
    <row r="194" spans="1:15" ht="21" hidden="1" x14ac:dyDescent="0.4">
      <c r="B194" s="26" t="s">
        <v>19</v>
      </c>
      <c r="C194" s="243">
        <f>'Wniosek o dotację'!C467:G467</f>
        <v>0</v>
      </c>
      <c r="D194" s="244"/>
      <c r="E194" s="244"/>
      <c r="F194" s="244"/>
      <c r="G194" s="245"/>
      <c r="H194" s="33"/>
      <c r="I194" s="73"/>
      <c r="J194" s="258"/>
      <c r="K194" s="258"/>
      <c r="L194" s="569"/>
      <c r="M194" s="563"/>
      <c r="N194" s="574"/>
      <c r="O194" s="574"/>
    </row>
    <row r="195" spans="1:15" ht="21" hidden="1" x14ac:dyDescent="0.4">
      <c r="B195" s="26" t="s">
        <v>22</v>
      </c>
      <c r="C195" s="243">
        <f>'Wniosek o dotację'!C468:G468</f>
        <v>0</v>
      </c>
      <c r="D195" s="244"/>
      <c r="E195" s="244"/>
      <c r="F195" s="244"/>
      <c r="G195" s="245"/>
      <c r="H195" s="33"/>
      <c r="I195" s="73"/>
      <c r="J195" s="258"/>
      <c r="K195" s="258"/>
      <c r="L195" s="569"/>
      <c r="M195" s="563"/>
      <c r="N195" s="574"/>
      <c r="O195" s="574"/>
    </row>
    <row r="196" spans="1:15" ht="21" hidden="1" x14ac:dyDescent="0.4">
      <c r="B196" s="26" t="s">
        <v>23</v>
      </c>
      <c r="C196" s="243">
        <f>'Wniosek o dotację'!C469:G469</f>
        <v>0</v>
      </c>
      <c r="D196" s="244"/>
      <c r="E196" s="244"/>
      <c r="F196" s="244"/>
      <c r="G196" s="245"/>
      <c r="H196" s="33"/>
      <c r="I196" s="73"/>
      <c r="J196" s="258"/>
      <c r="K196" s="258"/>
      <c r="L196" s="569"/>
      <c r="M196" s="563"/>
      <c r="N196" s="574"/>
      <c r="O196" s="574"/>
    </row>
    <row r="197" spans="1:15" ht="21" hidden="1" x14ac:dyDescent="0.4">
      <c r="B197" s="26" t="s">
        <v>24</v>
      </c>
      <c r="C197" s="243">
        <f>'Wniosek o dotację'!C470:G470</f>
        <v>0</v>
      </c>
      <c r="D197" s="244"/>
      <c r="E197" s="244"/>
      <c r="F197" s="244"/>
      <c r="G197" s="245"/>
      <c r="H197" s="33"/>
      <c r="I197" s="73"/>
      <c r="J197" s="258"/>
      <c r="K197" s="258"/>
      <c r="L197" s="569"/>
      <c r="M197" s="563"/>
      <c r="N197" s="574"/>
      <c r="O197" s="574"/>
    </row>
    <row r="198" spans="1:15" ht="21.6" hidden="1" thickTop="1" x14ac:dyDescent="0.3">
      <c r="M198" s="44"/>
      <c r="N198" s="639"/>
      <c r="O198" s="639"/>
    </row>
    <row r="199" spans="1:15" hidden="1" x14ac:dyDescent="0.3"/>
    <row r="200" spans="1:15" ht="18" hidden="1" x14ac:dyDescent="0.35">
      <c r="B200" s="249" t="s">
        <v>169</v>
      </c>
      <c r="C200" s="250"/>
    </row>
    <row r="201" spans="1:15" ht="21" hidden="1" x14ac:dyDescent="0.4">
      <c r="B201" s="582"/>
      <c r="C201" s="583"/>
      <c r="D201" s="583"/>
      <c r="E201" s="583"/>
      <c r="F201" s="583"/>
      <c r="G201" s="584"/>
    </row>
    <row r="202" spans="1:15" ht="52.5" hidden="1" customHeight="1" x14ac:dyDescent="0.3">
      <c r="B202" s="82" t="s">
        <v>12</v>
      </c>
      <c r="C202" s="588" t="s">
        <v>44</v>
      </c>
      <c r="D202" s="588"/>
      <c r="E202" s="588"/>
      <c r="F202" s="588"/>
      <c r="G202" s="588"/>
      <c r="H202" s="144" t="s">
        <v>188</v>
      </c>
      <c r="I202" s="148" t="s">
        <v>187</v>
      </c>
      <c r="J202" s="585" t="s">
        <v>190</v>
      </c>
      <c r="K202" s="585"/>
      <c r="L202" s="586" t="s">
        <v>239</v>
      </c>
      <c r="M202" s="587"/>
      <c r="N202" s="585" t="s">
        <v>191</v>
      </c>
      <c r="O202" s="585"/>
    </row>
    <row r="203" spans="1:15" ht="21" hidden="1" x14ac:dyDescent="0.4">
      <c r="B203" s="26" t="s">
        <v>4</v>
      </c>
      <c r="C203" s="243">
        <f>'Wniosek o dotację'!C476:G476</f>
        <v>0</v>
      </c>
      <c r="D203" s="244"/>
      <c r="E203" s="244"/>
      <c r="F203" s="244"/>
      <c r="G203" s="245"/>
      <c r="H203" s="33"/>
      <c r="I203" s="33"/>
      <c r="J203" s="258"/>
      <c r="K203" s="258"/>
      <c r="L203" s="569"/>
      <c r="M203" s="563"/>
      <c r="N203" s="574"/>
      <c r="O203" s="574"/>
    </row>
    <row r="204" spans="1:15" ht="21" hidden="1" x14ac:dyDescent="0.4">
      <c r="B204" s="26" t="s">
        <v>5</v>
      </c>
      <c r="C204" s="243">
        <f>'Wniosek o dotację'!C477:G477</f>
        <v>0</v>
      </c>
      <c r="D204" s="244"/>
      <c r="E204" s="244"/>
      <c r="F204" s="244"/>
      <c r="G204" s="245"/>
      <c r="H204" s="33"/>
      <c r="I204" s="33"/>
      <c r="J204" s="258"/>
      <c r="K204" s="258"/>
      <c r="L204" s="569"/>
      <c r="M204" s="563"/>
      <c r="N204" s="574"/>
      <c r="O204" s="574"/>
    </row>
    <row r="205" spans="1:15" ht="21" hidden="1" x14ac:dyDescent="0.4">
      <c r="B205" s="26" t="s">
        <v>8</v>
      </c>
      <c r="C205" s="243">
        <f>'Wniosek o dotację'!C478:G478</f>
        <v>0</v>
      </c>
      <c r="D205" s="244"/>
      <c r="E205" s="244"/>
      <c r="F205" s="244"/>
      <c r="G205" s="245"/>
      <c r="H205" s="33"/>
      <c r="I205" s="33"/>
      <c r="J205" s="258"/>
      <c r="K205" s="258"/>
      <c r="L205" s="569"/>
      <c r="M205" s="563"/>
      <c r="N205" s="574"/>
      <c r="O205" s="574"/>
    </row>
    <row r="206" spans="1:15" ht="21" hidden="1" x14ac:dyDescent="0.4">
      <c r="B206" s="26" t="s">
        <v>9</v>
      </c>
      <c r="C206" s="243">
        <f>'Wniosek o dotację'!C479:G479</f>
        <v>0</v>
      </c>
      <c r="D206" s="244"/>
      <c r="E206" s="244"/>
      <c r="F206" s="244"/>
      <c r="G206" s="245"/>
      <c r="H206" s="33"/>
      <c r="I206" s="33"/>
      <c r="J206" s="258"/>
      <c r="K206" s="258"/>
      <c r="L206" s="569"/>
      <c r="M206" s="563"/>
      <c r="N206" s="574"/>
      <c r="O206" s="574"/>
    </row>
    <row r="207" spans="1:15" ht="21.6" hidden="1" thickBot="1" x14ac:dyDescent="0.45">
      <c r="A207" s="20"/>
      <c r="B207" s="34" t="s">
        <v>10</v>
      </c>
      <c r="C207" s="243">
        <f>'Wniosek o dotację'!C480:G480</f>
        <v>0</v>
      </c>
      <c r="D207" s="244"/>
      <c r="E207" s="244"/>
      <c r="F207" s="244"/>
      <c r="G207" s="245"/>
      <c r="H207" s="33"/>
      <c r="I207" s="33"/>
      <c r="J207" s="258"/>
      <c r="K207" s="258"/>
      <c r="L207" s="569"/>
      <c r="M207" s="563"/>
      <c r="N207" s="574"/>
      <c r="O207" s="574"/>
    </row>
    <row r="208" spans="1:15" ht="21.6" hidden="1" thickTop="1" x14ac:dyDescent="0.4">
      <c r="B208" s="35" t="s">
        <v>18</v>
      </c>
      <c r="C208" s="243">
        <f>'Wniosek o dotację'!C481:G481</f>
        <v>0</v>
      </c>
      <c r="D208" s="244"/>
      <c r="E208" s="244"/>
      <c r="F208" s="244"/>
      <c r="G208" s="245"/>
      <c r="H208" s="33"/>
      <c r="I208" s="73"/>
      <c r="J208" s="258"/>
      <c r="K208" s="258"/>
      <c r="L208" s="569"/>
      <c r="M208" s="563"/>
      <c r="N208" s="574"/>
      <c r="O208" s="574"/>
    </row>
    <row r="209" spans="2:15" ht="21" hidden="1" x14ac:dyDescent="0.4">
      <c r="B209" s="26" t="s">
        <v>19</v>
      </c>
      <c r="C209" s="243">
        <f>'Wniosek o dotację'!C482:G482</f>
        <v>0</v>
      </c>
      <c r="D209" s="244"/>
      <c r="E209" s="244"/>
      <c r="F209" s="244"/>
      <c r="G209" s="245"/>
      <c r="H209" s="33"/>
      <c r="I209" s="73"/>
      <c r="J209" s="258"/>
      <c r="K209" s="258"/>
      <c r="L209" s="569"/>
      <c r="M209" s="563"/>
      <c r="N209" s="574"/>
      <c r="O209" s="574"/>
    </row>
    <row r="210" spans="2:15" ht="21" hidden="1" x14ac:dyDescent="0.4">
      <c r="B210" s="26" t="s">
        <v>22</v>
      </c>
      <c r="C210" s="243">
        <f>'Wniosek o dotację'!C483:G483</f>
        <v>0</v>
      </c>
      <c r="D210" s="244"/>
      <c r="E210" s="244"/>
      <c r="F210" s="244"/>
      <c r="G210" s="245"/>
      <c r="H210" s="33"/>
      <c r="I210" s="73"/>
      <c r="J210" s="258"/>
      <c r="K210" s="258"/>
      <c r="L210" s="569"/>
      <c r="M210" s="563"/>
      <c r="N210" s="574"/>
      <c r="O210" s="574"/>
    </row>
    <row r="211" spans="2:15" ht="21" hidden="1" x14ac:dyDescent="0.4">
      <c r="B211" s="26" t="s">
        <v>23</v>
      </c>
      <c r="C211" s="243">
        <f>'Wniosek o dotację'!C484:G484</f>
        <v>0</v>
      </c>
      <c r="D211" s="244"/>
      <c r="E211" s="244"/>
      <c r="F211" s="244"/>
      <c r="G211" s="245"/>
      <c r="H211" s="33"/>
      <c r="I211" s="73"/>
      <c r="J211" s="258"/>
      <c r="K211" s="258"/>
      <c r="L211" s="569"/>
      <c r="M211" s="563"/>
      <c r="N211" s="574"/>
      <c r="O211" s="574"/>
    </row>
    <row r="212" spans="2:15" ht="21" hidden="1" x14ac:dyDescent="0.4">
      <c r="B212" s="26" t="s">
        <v>24</v>
      </c>
      <c r="C212" s="243">
        <f>'Wniosek o dotację'!C485:G485</f>
        <v>0</v>
      </c>
      <c r="D212" s="244"/>
      <c r="E212" s="244"/>
      <c r="F212" s="244"/>
      <c r="G212" s="245"/>
      <c r="H212" s="33"/>
      <c r="I212" s="73"/>
      <c r="J212" s="258"/>
      <c r="K212" s="258"/>
      <c r="L212" s="569"/>
      <c r="M212" s="563"/>
      <c r="N212" s="574"/>
      <c r="O212" s="574"/>
    </row>
    <row r="213" spans="2:15" ht="21.6" hidden="1" thickTop="1" x14ac:dyDescent="0.3">
      <c r="M213" s="44"/>
      <c r="N213" s="639"/>
      <c r="O213" s="639"/>
    </row>
    <row r="214" spans="2:15" ht="15" thickBot="1" x14ac:dyDescent="0.35"/>
    <row r="215" spans="2:15" x14ac:dyDescent="0.3">
      <c r="C215" s="355" t="s">
        <v>46</v>
      </c>
      <c r="D215" s="356"/>
      <c r="E215" s="356"/>
      <c r="F215" s="357"/>
    </row>
    <row r="216" spans="2:15" ht="15" thickBot="1" x14ac:dyDescent="0.35">
      <c r="C216" s="358"/>
      <c r="D216" s="359"/>
      <c r="E216" s="359"/>
      <c r="F216" s="360"/>
    </row>
    <row r="219" spans="2:15" ht="18.600000000000001" thickBot="1" x14ac:dyDescent="0.4">
      <c r="B219" s="257" t="s">
        <v>67</v>
      </c>
      <c r="C219" s="257"/>
    </row>
    <row r="220" spans="2:15" x14ac:dyDescent="0.3">
      <c r="B220" s="494" t="s">
        <v>51</v>
      </c>
      <c r="C220" s="495"/>
      <c r="D220" s="496"/>
      <c r="E220" s="496"/>
      <c r="F220" s="496"/>
      <c r="G220" s="497"/>
    </row>
    <row r="221" spans="2:15" x14ac:dyDescent="0.3">
      <c r="B221" s="494"/>
      <c r="C221" s="495"/>
      <c r="D221" s="495"/>
      <c r="E221" s="495"/>
      <c r="F221" s="495"/>
      <c r="G221" s="547"/>
    </row>
    <row r="222" spans="2:15" ht="15" customHeight="1" x14ac:dyDescent="0.3">
      <c r="B222" s="246" t="s">
        <v>12</v>
      </c>
      <c r="C222" s="594" t="s">
        <v>72</v>
      </c>
      <c r="D222" s="594"/>
      <c r="E222" s="594"/>
      <c r="F222" s="594"/>
      <c r="G222" s="575"/>
      <c r="H222" s="573" t="s">
        <v>264</v>
      </c>
      <c r="I222" s="573"/>
      <c r="J222" s="573"/>
      <c r="K222" s="573"/>
      <c r="L222" s="573" t="s">
        <v>265</v>
      </c>
      <c r="M222" s="573"/>
      <c r="N222" s="573"/>
      <c r="O222" s="573"/>
    </row>
    <row r="223" spans="2:15" ht="33" customHeight="1" x14ac:dyDescent="0.3">
      <c r="B223" s="246"/>
      <c r="C223" s="594"/>
      <c r="D223" s="594"/>
      <c r="E223" s="594"/>
      <c r="F223" s="594"/>
      <c r="G223" s="575"/>
      <c r="H223" s="573"/>
      <c r="I223" s="573"/>
      <c r="J223" s="573"/>
      <c r="K223" s="573"/>
      <c r="L223" s="573"/>
      <c r="M223" s="573"/>
      <c r="N223" s="573"/>
      <c r="O223" s="573"/>
    </row>
    <row r="224" spans="2:15" ht="21" x14ac:dyDescent="0.4">
      <c r="B224" s="47" t="s">
        <v>4</v>
      </c>
      <c r="C224" s="548" t="s">
        <v>52</v>
      </c>
      <c r="D224" s="549"/>
      <c r="E224" s="549"/>
      <c r="F224" s="549"/>
      <c r="G224" s="549"/>
      <c r="H224" s="339"/>
      <c r="I224" s="339"/>
      <c r="J224" s="339"/>
      <c r="K224" s="339"/>
      <c r="L224" s="339"/>
      <c r="M224" s="339"/>
      <c r="N224" s="339"/>
      <c r="O224" s="339"/>
    </row>
    <row r="225" spans="1:17" ht="34.35" customHeight="1" x14ac:dyDescent="0.4">
      <c r="B225" s="47" t="s">
        <v>5</v>
      </c>
      <c r="C225" s="243" t="s">
        <v>53</v>
      </c>
      <c r="D225" s="244"/>
      <c r="E225" s="244"/>
      <c r="F225" s="244"/>
      <c r="G225" s="244"/>
      <c r="H225" s="339"/>
      <c r="I225" s="339"/>
      <c r="J225" s="339"/>
      <c r="K225" s="339"/>
      <c r="L225" s="339"/>
      <c r="M225" s="339"/>
      <c r="N225" s="339"/>
      <c r="O225" s="339"/>
    </row>
    <row r="226" spans="1:17" ht="69.599999999999994" customHeight="1" x14ac:dyDescent="0.4">
      <c r="B226" s="47" t="s">
        <v>8</v>
      </c>
      <c r="C226" s="243" t="s">
        <v>54</v>
      </c>
      <c r="D226" s="244"/>
      <c r="E226" s="244"/>
      <c r="F226" s="244"/>
      <c r="G226" s="244"/>
      <c r="H226" s="550"/>
      <c r="I226" s="550"/>
      <c r="J226" s="550"/>
      <c r="K226" s="550"/>
      <c r="L226" s="339"/>
      <c r="M226" s="339"/>
      <c r="N226" s="339"/>
      <c r="O226" s="339"/>
    </row>
    <row r="227" spans="1:17" ht="21" x14ac:dyDescent="0.4">
      <c r="B227" s="47" t="s">
        <v>9</v>
      </c>
      <c r="C227" s="450" t="s">
        <v>55</v>
      </c>
      <c r="D227" s="450"/>
      <c r="E227" s="450"/>
      <c r="F227" s="450"/>
      <c r="G227" s="243"/>
      <c r="H227" s="339"/>
      <c r="I227" s="339"/>
      <c r="J227" s="339"/>
      <c r="K227" s="339"/>
      <c r="L227" s="339"/>
      <c r="M227" s="339"/>
      <c r="N227" s="339"/>
      <c r="O227" s="339"/>
    </row>
    <row r="228" spans="1:17" ht="21.75" customHeight="1" x14ac:dyDescent="0.4">
      <c r="B228" s="38"/>
      <c r="C228" s="551"/>
      <c r="D228" s="551"/>
      <c r="E228" s="551"/>
      <c r="F228" s="551"/>
      <c r="G228" s="551"/>
      <c r="H228" s="48"/>
      <c r="I228" s="48"/>
      <c r="J228" s="48"/>
      <c r="K228" s="48"/>
      <c r="L228" s="48"/>
      <c r="M228" s="643"/>
      <c r="N228" s="643"/>
      <c r="O228" s="644"/>
      <c r="P228" s="644"/>
      <c r="Q228" s="66"/>
    </row>
    <row r="231" spans="1:17" ht="18.600000000000001" thickBot="1" x14ac:dyDescent="0.4">
      <c r="B231" s="329" t="s">
        <v>66</v>
      </c>
      <c r="C231" s="330"/>
    </row>
    <row r="232" spans="1:17" x14ac:dyDescent="0.3">
      <c r="B232" s="494" t="s">
        <v>48</v>
      </c>
      <c r="C232" s="495"/>
      <c r="D232" s="496"/>
      <c r="E232" s="496"/>
      <c r="F232" s="496"/>
      <c r="G232" s="497"/>
    </row>
    <row r="233" spans="1:17" ht="15" thickBot="1" x14ac:dyDescent="0.35">
      <c r="B233" s="498"/>
      <c r="C233" s="495"/>
      <c r="D233" s="495"/>
      <c r="E233" s="495"/>
      <c r="F233" s="495"/>
      <c r="G233" s="547"/>
    </row>
    <row r="234" spans="1:17" ht="15" customHeight="1" x14ac:dyDescent="0.3">
      <c r="B234" s="246" t="s">
        <v>12</v>
      </c>
      <c r="C234" s="246" t="s">
        <v>49</v>
      </c>
      <c r="D234" s="246"/>
      <c r="E234" s="246"/>
      <c r="F234" s="581" t="s">
        <v>50</v>
      </c>
      <c r="G234" s="581"/>
      <c r="H234" s="581"/>
      <c r="I234" s="585" t="s">
        <v>190</v>
      </c>
      <c r="J234" s="585"/>
      <c r="K234" s="276" t="s">
        <v>191</v>
      </c>
      <c r="L234" s="277"/>
      <c r="M234" s="278"/>
    </row>
    <row r="235" spans="1:17" ht="51.6" customHeight="1" x14ac:dyDescent="0.3">
      <c r="B235" s="246"/>
      <c r="C235" s="246"/>
      <c r="D235" s="246"/>
      <c r="E235" s="246"/>
      <c r="F235" s="581"/>
      <c r="G235" s="581"/>
      <c r="H235" s="581"/>
      <c r="I235" s="585"/>
      <c r="J235" s="585"/>
      <c r="K235" s="279"/>
      <c r="L235" s="280"/>
      <c r="M235" s="281"/>
    </row>
    <row r="236" spans="1:17" ht="291.60000000000002" customHeight="1" x14ac:dyDescent="0.4">
      <c r="B236" s="26" t="s">
        <v>4</v>
      </c>
      <c r="C236" s="450">
        <f>'Wniosek o dotację'!C510:E510</f>
        <v>0</v>
      </c>
      <c r="D236" s="450"/>
      <c r="E236" s="450"/>
      <c r="F236" s="645">
        <f>'Wniosek o dotację'!F510:H510</f>
        <v>0</v>
      </c>
      <c r="G236" s="645"/>
      <c r="H236" s="645"/>
      <c r="I236" s="550"/>
      <c r="J236" s="550"/>
      <c r="K236" s="667"/>
      <c r="L236" s="667"/>
      <c r="M236" s="667"/>
    </row>
    <row r="237" spans="1:17" ht="220.35" customHeight="1" x14ac:dyDescent="0.4">
      <c r="B237" s="26" t="s">
        <v>5</v>
      </c>
      <c r="C237" s="450">
        <f>'Wniosek o dotację'!C511:E511</f>
        <v>0</v>
      </c>
      <c r="D237" s="450"/>
      <c r="E237" s="450"/>
      <c r="F237" s="645">
        <f>'Wniosek o dotację'!F511:H511</f>
        <v>0</v>
      </c>
      <c r="G237" s="645"/>
      <c r="H237" s="645"/>
      <c r="I237" s="550"/>
      <c r="J237" s="550"/>
      <c r="K237" s="667"/>
      <c r="L237" s="667"/>
      <c r="M237" s="667"/>
    </row>
    <row r="238" spans="1:17" ht="217.8" customHeight="1" x14ac:dyDescent="0.4">
      <c r="B238" s="26" t="s">
        <v>8</v>
      </c>
      <c r="C238" s="450">
        <f>'Wniosek o dotację'!C512:E512</f>
        <v>0</v>
      </c>
      <c r="D238" s="450"/>
      <c r="E238" s="450"/>
      <c r="F238" s="645">
        <f>'Wniosek o dotację'!F512:H512</f>
        <v>0</v>
      </c>
      <c r="G238" s="645"/>
      <c r="H238" s="645"/>
      <c r="I238" s="550"/>
      <c r="J238" s="550"/>
      <c r="K238" s="641"/>
      <c r="L238" s="641"/>
      <c r="M238" s="641"/>
    </row>
    <row r="239" spans="1:17" ht="408.6" customHeight="1" x14ac:dyDescent="0.4">
      <c r="B239" s="26" t="s">
        <v>9</v>
      </c>
      <c r="C239" s="646">
        <f>'Wniosek o dotację'!C513:E513</f>
        <v>0</v>
      </c>
      <c r="D239" s="646"/>
      <c r="E239" s="646"/>
      <c r="F239" s="647">
        <f>'Wniosek o dotację'!F513:H513</f>
        <v>0</v>
      </c>
      <c r="G239" s="647"/>
      <c r="H239" s="647"/>
      <c r="I239" s="648"/>
      <c r="J239" s="648"/>
      <c r="K239" s="642"/>
      <c r="L239" s="642"/>
      <c r="M239" s="642"/>
    </row>
    <row r="240" spans="1:17" ht="79.8" customHeight="1" thickBot="1" x14ac:dyDescent="0.45">
      <c r="A240" s="20"/>
      <c r="B240" s="34" t="s">
        <v>10</v>
      </c>
      <c r="C240" s="450">
        <f>'Wniosek o dotację'!C514:E514</f>
        <v>0</v>
      </c>
      <c r="D240" s="450"/>
      <c r="E240" s="450"/>
      <c r="F240" s="645">
        <f>'Wniosek o dotację'!F514:H514</f>
        <v>0</v>
      </c>
      <c r="G240" s="645"/>
      <c r="H240" s="645"/>
      <c r="I240" s="550"/>
      <c r="J240" s="550"/>
      <c r="K240" s="659"/>
      <c r="L240" s="659"/>
      <c r="M240" s="659"/>
    </row>
    <row r="241" spans="2:15" ht="79.349999999999994" customHeight="1" thickTop="1" x14ac:dyDescent="0.4">
      <c r="B241" s="35" t="s">
        <v>18</v>
      </c>
      <c r="C241" s="450">
        <f>'Wniosek o dotację'!C515:E515</f>
        <v>0</v>
      </c>
      <c r="D241" s="450"/>
      <c r="E241" s="450"/>
      <c r="F241" s="645">
        <f>'Wniosek o dotację'!F515:H515</f>
        <v>0</v>
      </c>
      <c r="G241" s="645"/>
      <c r="H241" s="645"/>
      <c r="I241" s="550"/>
      <c r="J241" s="550"/>
      <c r="K241" s="659"/>
      <c r="L241" s="659"/>
      <c r="M241" s="659"/>
    </row>
    <row r="242" spans="2:15" ht="131.55000000000001" customHeight="1" x14ac:dyDescent="0.4">
      <c r="B242" s="26" t="s">
        <v>19</v>
      </c>
      <c r="C242" s="450">
        <f>'Wniosek o dotację'!C516:E516</f>
        <v>0</v>
      </c>
      <c r="D242" s="450"/>
      <c r="E242" s="450"/>
      <c r="F242" s="645">
        <f>'Wniosek o dotację'!F516:H516</f>
        <v>0</v>
      </c>
      <c r="G242" s="645"/>
      <c r="H242" s="645"/>
      <c r="I242" s="550"/>
      <c r="J242" s="550"/>
      <c r="K242" s="659"/>
      <c r="L242" s="659"/>
      <c r="M242" s="659"/>
    </row>
    <row r="243" spans="2:15" ht="172.35" customHeight="1" x14ac:dyDescent="0.4">
      <c r="B243" s="26" t="s">
        <v>22</v>
      </c>
      <c r="C243" s="450">
        <f>'Wniosek o dotację'!C517:E517</f>
        <v>0</v>
      </c>
      <c r="D243" s="450"/>
      <c r="E243" s="450"/>
      <c r="F243" s="645">
        <f>'Wniosek o dotację'!F517:H517</f>
        <v>0</v>
      </c>
      <c r="G243" s="645"/>
      <c r="H243" s="645"/>
      <c r="I243" s="550"/>
      <c r="J243" s="550"/>
      <c r="K243" s="659"/>
      <c r="L243" s="659"/>
      <c r="M243" s="659"/>
    </row>
    <row r="244" spans="2:15" ht="264.60000000000002" customHeight="1" x14ac:dyDescent="0.4">
      <c r="B244" s="26" t="s">
        <v>23</v>
      </c>
      <c r="C244" s="450">
        <f>'Wniosek o dotację'!C518:E518</f>
        <v>0</v>
      </c>
      <c r="D244" s="450"/>
      <c r="E244" s="450"/>
      <c r="F244" s="645">
        <f>'Wniosek o dotację'!F518:H518</f>
        <v>0</v>
      </c>
      <c r="G244" s="645"/>
      <c r="H244" s="645"/>
      <c r="I244" s="550"/>
      <c r="J244" s="550"/>
      <c r="K244" s="659"/>
      <c r="L244" s="659"/>
      <c r="M244" s="659"/>
    </row>
    <row r="245" spans="2:15" ht="169.35" customHeight="1" x14ac:dyDescent="0.4">
      <c r="B245" s="26" t="s">
        <v>24</v>
      </c>
      <c r="C245" s="450">
        <f>'Wniosek o dotację'!C519:E519</f>
        <v>0</v>
      </c>
      <c r="D245" s="450"/>
      <c r="E245" s="450"/>
      <c r="F245" s="645">
        <f>'Wniosek o dotację'!F519:H519</f>
        <v>0</v>
      </c>
      <c r="G245" s="645"/>
      <c r="H245" s="645"/>
      <c r="I245" s="550"/>
      <c r="J245" s="550"/>
      <c r="K245" s="659"/>
      <c r="L245" s="659"/>
      <c r="M245" s="659"/>
    </row>
    <row r="246" spans="2:15" ht="291.60000000000002" customHeight="1" x14ac:dyDescent="0.4">
      <c r="B246" s="26" t="s">
        <v>89</v>
      </c>
      <c r="C246" s="646">
        <f>'Wniosek o dotację'!C520:E520</f>
        <v>0</v>
      </c>
      <c r="D246" s="646"/>
      <c r="E246" s="646"/>
      <c r="F246" s="647">
        <f>'Wniosek o dotację'!F520:H520</f>
        <v>0</v>
      </c>
      <c r="G246" s="647"/>
      <c r="H246" s="647"/>
      <c r="I246" s="648"/>
      <c r="J246" s="648"/>
      <c r="K246" s="666"/>
      <c r="L246" s="666"/>
      <c r="M246" s="666"/>
    </row>
    <row r="247" spans="2:15" ht="305.55" customHeight="1" x14ac:dyDescent="0.4">
      <c r="B247" s="26" t="s">
        <v>90</v>
      </c>
      <c r="C247" s="450">
        <f>'Wniosek o dotację'!C521:E521</f>
        <v>0</v>
      </c>
      <c r="D247" s="450"/>
      <c r="E247" s="450"/>
      <c r="F247" s="645">
        <f>'Wniosek o dotację'!F521:H521</f>
        <v>0</v>
      </c>
      <c r="G247" s="645"/>
      <c r="H247" s="645"/>
      <c r="I247" s="550"/>
      <c r="J247" s="550"/>
      <c r="K247" s="659"/>
      <c r="L247" s="659"/>
      <c r="M247" s="659"/>
    </row>
    <row r="248" spans="2:15" ht="168.6" customHeight="1" thickBot="1" x14ac:dyDescent="0.45">
      <c r="B248" s="34" t="s">
        <v>91</v>
      </c>
      <c r="C248" s="655">
        <f>'Wniosek o dotację'!C522:E522</f>
        <v>0</v>
      </c>
      <c r="D248" s="655"/>
      <c r="E248" s="655"/>
      <c r="F248" s="645">
        <f>'Wniosek o dotację'!F522:H522</f>
        <v>0</v>
      </c>
      <c r="G248" s="645"/>
      <c r="H248" s="645"/>
      <c r="I248" s="550"/>
      <c r="J248" s="550"/>
      <c r="K248" s="659"/>
      <c r="L248" s="659"/>
      <c r="M248" s="659"/>
    </row>
    <row r="249" spans="2:15" ht="21.6" thickTop="1" x14ac:dyDescent="0.3">
      <c r="H249" s="44"/>
      <c r="I249" s="44"/>
      <c r="J249" s="639"/>
      <c r="K249" s="639"/>
      <c r="L249" s="639"/>
      <c r="M249" s="639"/>
    </row>
    <row r="252" spans="2:15" ht="18.600000000000001" thickBot="1" x14ac:dyDescent="0.4">
      <c r="B252" s="257" t="s">
        <v>68</v>
      </c>
      <c r="C252" s="257"/>
      <c r="N252" s="49"/>
      <c r="O252" s="50"/>
    </row>
    <row r="253" spans="2:15" x14ac:dyDescent="0.3">
      <c r="B253" s="494" t="s">
        <v>70</v>
      </c>
      <c r="C253" s="495"/>
      <c r="D253" s="496"/>
      <c r="E253" s="496"/>
      <c r="F253" s="496"/>
      <c r="G253" s="497"/>
    </row>
    <row r="254" spans="2:15" ht="15" thickBot="1" x14ac:dyDescent="0.35">
      <c r="B254" s="498"/>
      <c r="C254" s="499"/>
      <c r="D254" s="499"/>
      <c r="E254" s="499"/>
      <c r="F254" s="499"/>
      <c r="G254" s="500"/>
    </row>
    <row r="255" spans="2:15" ht="93.6" customHeight="1" x14ac:dyDescent="0.3">
      <c r="B255" s="102" t="s">
        <v>12</v>
      </c>
      <c r="C255" s="271" t="s">
        <v>56</v>
      </c>
      <c r="D255" s="271"/>
      <c r="E255" s="271"/>
      <c r="F255" s="271"/>
      <c r="G255" s="271"/>
      <c r="H255" s="204" t="s">
        <v>164</v>
      </c>
      <c r="I255" s="205" t="s">
        <v>193</v>
      </c>
      <c r="J255" s="205" t="s">
        <v>194</v>
      </c>
      <c r="K255" s="206" t="s">
        <v>195</v>
      </c>
      <c r="L255" s="653" t="s">
        <v>208</v>
      </c>
      <c r="M255" s="654"/>
    </row>
    <row r="256" spans="2:15" ht="209.55" customHeight="1" x14ac:dyDescent="0.4">
      <c r="B256" s="26" t="s">
        <v>4</v>
      </c>
      <c r="C256" s="243">
        <f>'Wniosek o dotację'!C530:G530</f>
        <v>0</v>
      </c>
      <c r="D256" s="244"/>
      <c r="E256" s="244"/>
      <c r="F256" s="244"/>
      <c r="G256" s="245"/>
      <c r="H256" s="196"/>
      <c r="I256" s="152"/>
      <c r="J256" s="41"/>
      <c r="K256" s="154"/>
      <c r="L256" s="649"/>
      <c r="M256" s="650"/>
      <c r="N256" s="195"/>
    </row>
    <row r="257" spans="1:14" ht="122.55" customHeight="1" x14ac:dyDescent="0.4">
      <c r="B257" s="26" t="s">
        <v>5</v>
      </c>
      <c r="C257" s="243">
        <f>'Wniosek o dotację'!C531:G531</f>
        <v>0</v>
      </c>
      <c r="D257" s="244"/>
      <c r="E257" s="244"/>
      <c r="F257" s="244"/>
      <c r="G257" s="245"/>
      <c r="H257" s="196"/>
      <c r="I257" s="152"/>
      <c r="J257" s="41"/>
      <c r="K257" s="154"/>
      <c r="L257" s="590"/>
      <c r="M257" s="591"/>
      <c r="N257" s="195"/>
    </row>
    <row r="258" spans="1:14" ht="140.55000000000001" customHeight="1" x14ac:dyDescent="0.4">
      <c r="B258" s="26" t="s">
        <v>8</v>
      </c>
      <c r="C258" s="656">
        <f>'Wniosek o dotację'!C532:G532</f>
        <v>0</v>
      </c>
      <c r="D258" s="657"/>
      <c r="E258" s="657"/>
      <c r="F258" s="657"/>
      <c r="G258" s="658"/>
      <c r="H258" s="196"/>
      <c r="I258" s="152"/>
      <c r="J258" s="41"/>
      <c r="K258" s="154"/>
      <c r="L258" s="651"/>
      <c r="M258" s="652"/>
    </row>
    <row r="259" spans="1:14" ht="95.55" customHeight="1" x14ac:dyDescent="0.4">
      <c r="B259" s="26" t="s">
        <v>9</v>
      </c>
      <c r="C259" s="243"/>
      <c r="D259" s="244"/>
      <c r="E259" s="244"/>
      <c r="F259" s="244"/>
      <c r="G259" s="245"/>
      <c r="H259" s="196"/>
      <c r="I259" s="152"/>
      <c r="J259" s="41"/>
      <c r="K259" s="154"/>
      <c r="L259" s="651"/>
      <c r="M259" s="652"/>
      <c r="N259" s="4"/>
    </row>
    <row r="260" spans="1:14" ht="174.6" customHeight="1" thickBot="1" x14ac:dyDescent="0.45">
      <c r="A260" s="20"/>
      <c r="B260" s="34" t="s">
        <v>10</v>
      </c>
      <c r="C260" s="454"/>
      <c r="D260" s="455"/>
      <c r="E260" s="455"/>
      <c r="F260" s="455"/>
      <c r="G260" s="456"/>
      <c r="H260" s="196"/>
      <c r="I260" s="152"/>
      <c r="J260" s="41"/>
      <c r="K260" s="154"/>
      <c r="L260" s="590"/>
      <c r="M260" s="591"/>
      <c r="N260" s="52"/>
    </row>
    <row r="261" spans="1:14" ht="21.6" hidden="1" thickTop="1" x14ac:dyDescent="0.4">
      <c r="B261" s="35" t="s">
        <v>18</v>
      </c>
      <c r="C261" s="243">
        <f>'Wniosek o dotację'!C535:G535</f>
        <v>0</v>
      </c>
      <c r="D261" s="244"/>
      <c r="E261" s="244"/>
      <c r="F261" s="244"/>
      <c r="G261" s="245"/>
      <c r="H261" s="41"/>
      <c r="I261" s="152"/>
      <c r="J261" s="41"/>
      <c r="K261" s="154"/>
      <c r="L261" s="590"/>
      <c r="M261" s="591"/>
      <c r="N261" s="52"/>
    </row>
    <row r="262" spans="1:14" ht="21" hidden="1" x14ac:dyDescent="0.4">
      <c r="B262" s="26" t="s">
        <v>19</v>
      </c>
      <c r="C262" s="243">
        <f>'Wniosek o dotację'!C536:G536</f>
        <v>0</v>
      </c>
      <c r="D262" s="244"/>
      <c r="E262" s="244"/>
      <c r="F262" s="244"/>
      <c r="G262" s="245"/>
      <c r="H262" s="41"/>
      <c r="I262" s="152">
        <f>'Wniosek o dotację'!I536</f>
        <v>0</v>
      </c>
      <c r="J262" s="41"/>
      <c r="K262" s="154">
        <f t="shared" ref="K262:K275" si="5">J262</f>
        <v>0</v>
      </c>
      <c r="L262" s="590"/>
      <c r="M262" s="591"/>
      <c r="N262" s="52"/>
    </row>
    <row r="263" spans="1:14" ht="21" hidden="1" x14ac:dyDescent="0.4">
      <c r="B263" s="26" t="s">
        <v>22</v>
      </c>
      <c r="C263" s="243">
        <f>'Wniosek o dotację'!C537:G537</f>
        <v>0</v>
      </c>
      <c r="D263" s="244"/>
      <c r="E263" s="244"/>
      <c r="F263" s="244"/>
      <c r="G263" s="245"/>
      <c r="H263" s="41"/>
      <c r="I263" s="152">
        <f>'Wniosek o dotację'!I537</f>
        <v>0</v>
      </c>
      <c r="J263" s="41"/>
      <c r="K263" s="154">
        <f t="shared" si="5"/>
        <v>0</v>
      </c>
      <c r="L263" s="590"/>
      <c r="M263" s="591"/>
      <c r="N263" s="52"/>
    </row>
    <row r="264" spans="1:14" ht="21" hidden="1" x14ac:dyDescent="0.4">
      <c r="B264" s="26" t="s">
        <v>23</v>
      </c>
      <c r="C264" s="243">
        <f>'Wniosek o dotację'!C538:G538</f>
        <v>0</v>
      </c>
      <c r="D264" s="244"/>
      <c r="E264" s="244"/>
      <c r="F264" s="244"/>
      <c r="G264" s="245"/>
      <c r="H264" s="41"/>
      <c r="I264" s="152">
        <f>'Wniosek o dotację'!I538</f>
        <v>0</v>
      </c>
      <c r="J264" s="41"/>
      <c r="K264" s="154">
        <f t="shared" si="5"/>
        <v>0</v>
      </c>
      <c r="L264" s="590"/>
      <c r="M264" s="591"/>
      <c r="N264" s="4"/>
    </row>
    <row r="265" spans="1:14" ht="21" hidden="1" x14ac:dyDescent="0.4">
      <c r="B265" s="26" t="s">
        <v>24</v>
      </c>
      <c r="C265" s="243">
        <f>'Wniosek o dotację'!C539:G539</f>
        <v>0</v>
      </c>
      <c r="D265" s="244"/>
      <c r="E265" s="244"/>
      <c r="F265" s="244"/>
      <c r="G265" s="245"/>
      <c r="H265" s="41"/>
      <c r="I265" s="152">
        <f>'Wniosek o dotację'!I539</f>
        <v>0</v>
      </c>
      <c r="J265" s="41"/>
      <c r="K265" s="154">
        <f t="shared" si="5"/>
        <v>0</v>
      </c>
      <c r="L265" s="590"/>
      <c r="M265" s="591"/>
      <c r="N265" s="4"/>
    </row>
    <row r="266" spans="1:14" ht="21" hidden="1" x14ac:dyDescent="0.4">
      <c r="B266" s="26" t="s">
        <v>89</v>
      </c>
      <c r="C266" s="243">
        <f>'Wniosek o dotację'!C540:G540</f>
        <v>0</v>
      </c>
      <c r="D266" s="244"/>
      <c r="E266" s="244"/>
      <c r="F266" s="244"/>
      <c r="G266" s="245"/>
      <c r="H266" s="41"/>
      <c r="I266" s="152">
        <f>'Wniosek o dotację'!I540</f>
        <v>0</v>
      </c>
      <c r="J266" s="41"/>
      <c r="K266" s="154">
        <f t="shared" si="5"/>
        <v>0</v>
      </c>
      <c r="L266" s="590"/>
      <c r="M266" s="591"/>
    </row>
    <row r="267" spans="1:14" ht="21" hidden="1" x14ac:dyDescent="0.4">
      <c r="B267" s="26" t="s">
        <v>90</v>
      </c>
      <c r="C267" s="243">
        <f>'Wniosek o dotację'!C541:G541</f>
        <v>0</v>
      </c>
      <c r="D267" s="244"/>
      <c r="E267" s="244"/>
      <c r="F267" s="244"/>
      <c r="G267" s="245"/>
      <c r="H267" s="41"/>
      <c r="I267" s="152">
        <f>'Wniosek o dotację'!I541</f>
        <v>0</v>
      </c>
      <c r="J267" s="41"/>
      <c r="K267" s="154">
        <f t="shared" si="5"/>
        <v>0</v>
      </c>
      <c r="L267" s="590"/>
      <c r="M267" s="591"/>
    </row>
    <row r="268" spans="1:14" ht="21" hidden="1" x14ac:dyDescent="0.4">
      <c r="B268" s="26" t="s">
        <v>91</v>
      </c>
      <c r="C268" s="243">
        <f>'Wniosek o dotację'!C542:G542</f>
        <v>0</v>
      </c>
      <c r="D268" s="244"/>
      <c r="E268" s="244"/>
      <c r="F268" s="244"/>
      <c r="G268" s="245"/>
      <c r="H268" s="41"/>
      <c r="I268" s="152">
        <f>'Wniosek o dotację'!I542</f>
        <v>0</v>
      </c>
      <c r="J268" s="41"/>
      <c r="K268" s="154">
        <f t="shared" si="5"/>
        <v>0</v>
      </c>
      <c r="L268" s="590"/>
      <c r="M268" s="591"/>
    </row>
    <row r="269" spans="1:14" ht="21" hidden="1" x14ac:dyDescent="0.4">
      <c r="B269" s="26" t="s">
        <v>92</v>
      </c>
      <c r="C269" s="243">
        <f>'Wniosek o dotację'!C543:G543</f>
        <v>0</v>
      </c>
      <c r="D269" s="244"/>
      <c r="E269" s="244"/>
      <c r="F269" s="244"/>
      <c r="G269" s="245"/>
      <c r="H269" s="41"/>
      <c r="I269" s="152">
        <f>'Wniosek o dotację'!I543</f>
        <v>0</v>
      </c>
      <c r="J269" s="41"/>
      <c r="K269" s="154">
        <f t="shared" si="5"/>
        <v>0</v>
      </c>
      <c r="L269" s="590"/>
      <c r="M269" s="591"/>
    </row>
    <row r="270" spans="1:14" ht="21" hidden="1" x14ac:dyDescent="0.4">
      <c r="B270" s="26" t="s">
        <v>93</v>
      </c>
      <c r="C270" s="243">
        <f>'Wniosek o dotację'!C544:G544</f>
        <v>0</v>
      </c>
      <c r="D270" s="244"/>
      <c r="E270" s="244"/>
      <c r="F270" s="244"/>
      <c r="G270" s="245"/>
      <c r="H270" s="41"/>
      <c r="I270" s="152">
        <f>'Wniosek o dotację'!I544</f>
        <v>0</v>
      </c>
      <c r="J270" s="41"/>
      <c r="K270" s="154">
        <f t="shared" si="5"/>
        <v>0</v>
      </c>
      <c r="L270" s="590"/>
      <c r="M270" s="591"/>
    </row>
    <row r="271" spans="1:14" ht="21" hidden="1" x14ac:dyDescent="0.4">
      <c r="B271" s="26" t="s">
        <v>102</v>
      </c>
      <c r="C271" s="243">
        <f>'Wniosek o dotację'!C545:G545</f>
        <v>0</v>
      </c>
      <c r="D271" s="244"/>
      <c r="E271" s="244"/>
      <c r="F271" s="244"/>
      <c r="G271" s="245"/>
      <c r="H271" s="41"/>
      <c r="I271" s="152">
        <f>'Wniosek o dotację'!I545</f>
        <v>0</v>
      </c>
      <c r="J271" s="41"/>
      <c r="K271" s="154">
        <f t="shared" si="5"/>
        <v>0</v>
      </c>
      <c r="L271" s="590"/>
      <c r="M271" s="591"/>
    </row>
    <row r="272" spans="1:14" ht="21" hidden="1" x14ac:dyDescent="0.4">
      <c r="B272" s="26" t="s">
        <v>103</v>
      </c>
      <c r="C272" s="243">
        <f>'Wniosek o dotację'!C546:G546</f>
        <v>0</v>
      </c>
      <c r="D272" s="244"/>
      <c r="E272" s="244"/>
      <c r="F272" s="244"/>
      <c r="G272" s="245"/>
      <c r="H272" s="41"/>
      <c r="I272" s="152">
        <f>'Wniosek o dotację'!I546</f>
        <v>0</v>
      </c>
      <c r="J272" s="41"/>
      <c r="K272" s="154">
        <f t="shared" si="5"/>
        <v>0</v>
      </c>
      <c r="L272" s="590"/>
      <c r="M272" s="591"/>
    </row>
    <row r="273" spans="2:16" ht="21" hidden="1" x14ac:dyDescent="0.4">
      <c r="B273" s="26" t="s">
        <v>104</v>
      </c>
      <c r="C273" s="243">
        <f>'Wniosek o dotację'!C547:G547</f>
        <v>0</v>
      </c>
      <c r="D273" s="244"/>
      <c r="E273" s="244"/>
      <c r="F273" s="244"/>
      <c r="G273" s="245"/>
      <c r="H273" s="41"/>
      <c r="I273" s="152">
        <f>'Wniosek o dotację'!I547</f>
        <v>0</v>
      </c>
      <c r="J273" s="41"/>
      <c r="K273" s="154">
        <f t="shared" si="5"/>
        <v>0</v>
      </c>
      <c r="L273" s="590"/>
      <c r="M273" s="591"/>
    </row>
    <row r="274" spans="2:16" ht="21" hidden="1" x14ac:dyDescent="0.4">
      <c r="B274" s="26" t="s">
        <v>105</v>
      </c>
      <c r="C274" s="243">
        <f>'Wniosek o dotację'!C548:G548</f>
        <v>0</v>
      </c>
      <c r="D274" s="244"/>
      <c r="E274" s="244"/>
      <c r="F274" s="244"/>
      <c r="G274" s="245"/>
      <c r="H274" s="41"/>
      <c r="I274" s="152">
        <f>'Wniosek o dotację'!I548</f>
        <v>0</v>
      </c>
      <c r="J274" s="41"/>
      <c r="K274" s="154">
        <f t="shared" si="5"/>
        <v>0</v>
      </c>
      <c r="L274" s="590"/>
      <c r="M274" s="591"/>
    </row>
    <row r="275" spans="2:16" ht="21" hidden="1" x14ac:dyDescent="0.4">
      <c r="B275" s="26" t="s">
        <v>106</v>
      </c>
      <c r="C275" s="243">
        <f>'Wniosek o dotację'!C549:G549</f>
        <v>0</v>
      </c>
      <c r="D275" s="244"/>
      <c r="E275" s="244"/>
      <c r="F275" s="244"/>
      <c r="G275" s="245"/>
      <c r="H275" s="41"/>
      <c r="I275" s="152">
        <f>'Wniosek o dotację'!I549</f>
        <v>0</v>
      </c>
      <c r="J275" s="41"/>
      <c r="K275" s="154">
        <f t="shared" si="5"/>
        <v>0</v>
      </c>
      <c r="L275" s="590"/>
      <c r="M275" s="591"/>
    </row>
    <row r="276" spans="2:16" ht="21" customHeight="1" thickTop="1" x14ac:dyDescent="0.3">
      <c r="B276" s="147" t="s">
        <v>192</v>
      </c>
      <c r="C276" s="155"/>
      <c r="D276" s="153"/>
      <c r="E276" s="153"/>
      <c r="F276" s="153"/>
      <c r="G276" s="153"/>
      <c r="H276" s="153"/>
      <c r="I276" s="153"/>
      <c r="J276" s="153"/>
      <c r="K276" s="153"/>
      <c r="L276" s="153"/>
      <c r="M276" s="153"/>
    </row>
    <row r="280" spans="2:16" ht="15" thickBot="1" x14ac:dyDescent="0.35"/>
    <row r="281" spans="2:16" x14ac:dyDescent="0.3">
      <c r="M281" s="54"/>
      <c r="N281" s="55"/>
      <c r="O281" s="56"/>
      <c r="P281" s="57"/>
    </row>
    <row r="282" spans="2:16" x14ac:dyDescent="0.3">
      <c r="M282" s="58"/>
      <c r="N282" s="52"/>
      <c r="O282" s="4"/>
      <c r="P282" s="59"/>
    </row>
    <row r="283" spans="2:16" x14ac:dyDescent="0.3">
      <c r="M283" s="58"/>
      <c r="N283" s="52"/>
      <c r="O283" s="4"/>
      <c r="P283" s="59"/>
    </row>
    <row r="284" spans="2:16" ht="18.600000000000001" thickBot="1" x14ac:dyDescent="0.4">
      <c r="B284" s="60" t="s">
        <v>57</v>
      </c>
      <c r="K284" s="100"/>
      <c r="M284" s="61"/>
      <c r="N284" s="62"/>
      <c r="O284" s="63"/>
      <c r="P284" s="64"/>
    </row>
    <row r="285" spans="2:16" x14ac:dyDescent="0.3">
      <c r="B285" s="485"/>
      <c r="C285" s="486"/>
      <c r="D285" s="486"/>
      <c r="E285" s="486"/>
      <c r="F285" s="487"/>
      <c r="N285" s="65" t="s">
        <v>58</v>
      </c>
    </row>
    <row r="286" spans="2:16" x14ac:dyDescent="0.3">
      <c r="B286" s="488"/>
      <c r="C286" s="489"/>
      <c r="D286" s="489"/>
      <c r="E286" s="489"/>
      <c r="F286" s="490"/>
    </row>
    <row r="287" spans="2:16" x14ac:dyDescent="0.3">
      <c r="B287" s="488"/>
      <c r="C287" s="489"/>
      <c r="D287" s="489"/>
      <c r="E287" s="489"/>
      <c r="F287" s="490"/>
    </row>
    <row r="288" spans="2:16" x14ac:dyDescent="0.3">
      <c r="B288" s="488"/>
      <c r="C288" s="489"/>
      <c r="D288" s="489"/>
      <c r="E288" s="489"/>
      <c r="F288" s="490"/>
    </row>
    <row r="289" spans="2:6" ht="15" thickBot="1" x14ac:dyDescent="0.35">
      <c r="B289" s="491"/>
      <c r="C289" s="492"/>
      <c r="D289" s="492"/>
      <c r="E289" s="492"/>
      <c r="F289" s="493"/>
    </row>
    <row r="290" spans="2:6" x14ac:dyDescent="0.3">
      <c r="D290" s="65" t="s">
        <v>247</v>
      </c>
    </row>
  </sheetData>
  <sheetProtection formatCells="0" formatColumns="0" formatRows="0"/>
  <mergeCells count="615">
    <mergeCell ref="N167:O167"/>
    <mergeCell ref="L167:M167"/>
    <mergeCell ref="C245:E245"/>
    <mergeCell ref="C246:E246"/>
    <mergeCell ref="C247:E247"/>
    <mergeCell ref="F245:H245"/>
    <mergeCell ref="F246:H246"/>
    <mergeCell ref="F247:H247"/>
    <mergeCell ref="I245:J245"/>
    <mergeCell ref="I246:J246"/>
    <mergeCell ref="I247:J247"/>
    <mergeCell ref="K245:M245"/>
    <mergeCell ref="K247:M247"/>
    <mergeCell ref="K246:M246"/>
    <mergeCell ref="K241:M241"/>
    <mergeCell ref="K242:M242"/>
    <mergeCell ref="K243:M243"/>
    <mergeCell ref="I234:J235"/>
    <mergeCell ref="I236:J236"/>
    <mergeCell ref="I237:J237"/>
    <mergeCell ref="I241:J241"/>
    <mergeCell ref="K236:M236"/>
    <mergeCell ref="K237:M237"/>
    <mergeCell ref="K240:M240"/>
    <mergeCell ref="C224:G224"/>
    <mergeCell ref="C236:E236"/>
    <mergeCell ref="F236:H236"/>
    <mergeCell ref="C237:E237"/>
    <mergeCell ref="F237:H237"/>
    <mergeCell ref="B231:C231"/>
    <mergeCell ref="B232:G233"/>
    <mergeCell ref="B234:B235"/>
    <mergeCell ref="C234:E235"/>
    <mergeCell ref="F234:H235"/>
    <mergeCell ref="G92:H92"/>
    <mergeCell ref="I92:J92"/>
    <mergeCell ref="K92:L92"/>
    <mergeCell ref="J59:K59"/>
    <mergeCell ref="J60:K60"/>
    <mergeCell ref="G88:H88"/>
    <mergeCell ref="G89:H89"/>
    <mergeCell ref="K234:M235"/>
    <mergeCell ref="J167:K167"/>
    <mergeCell ref="L158:M158"/>
    <mergeCell ref="C167:G167"/>
    <mergeCell ref="G78:H78"/>
    <mergeCell ref="K89:L89"/>
    <mergeCell ref="I79:J79"/>
    <mergeCell ref="K79:L79"/>
    <mergeCell ref="M79:N79"/>
    <mergeCell ref="G76:H76"/>
    <mergeCell ref="I76:J76"/>
    <mergeCell ref="I89:J89"/>
    <mergeCell ref="I88:J88"/>
    <mergeCell ref="K88:L88"/>
    <mergeCell ref="M88:N88"/>
    <mergeCell ref="M84:N84"/>
    <mergeCell ref="I87:J87"/>
    <mergeCell ref="K87:L87"/>
    <mergeCell ref="M87:N87"/>
    <mergeCell ref="M86:N86"/>
    <mergeCell ref="M89:N89"/>
    <mergeCell ref="K85:L85"/>
    <mergeCell ref="M77:N77"/>
    <mergeCell ref="I86:J86"/>
    <mergeCell ref="K86:L86"/>
    <mergeCell ref="M81:N81"/>
    <mergeCell ref="I80:J80"/>
    <mergeCell ref="K80:L80"/>
    <mergeCell ref="M80:N80"/>
    <mergeCell ref="G87:H87"/>
    <mergeCell ref="C45:F45"/>
    <mergeCell ref="C46:F46"/>
    <mergeCell ref="C42:F42"/>
    <mergeCell ref="B68:F68"/>
    <mergeCell ref="B70:F70"/>
    <mergeCell ref="B71:F71"/>
    <mergeCell ref="M71:N71"/>
    <mergeCell ref="M70:N70"/>
    <mergeCell ref="G70:H70"/>
    <mergeCell ref="I44:J44"/>
    <mergeCell ref="J57:K57"/>
    <mergeCell ref="J58:K58"/>
    <mergeCell ref="L58:M58"/>
    <mergeCell ref="M67:N67"/>
    <mergeCell ref="M68:N68"/>
    <mergeCell ref="B84:F84"/>
    <mergeCell ref="G85:H85"/>
    <mergeCell ref="I85:J85"/>
    <mergeCell ref="G79:H79"/>
    <mergeCell ref="M85:N85"/>
    <mergeCell ref="I84:J84"/>
    <mergeCell ref="K84:L84"/>
    <mergeCell ref="G80:H80"/>
    <mergeCell ref="B285:F289"/>
    <mergeCell ref="F244:H244"/>
    <mergeCell ref="C248:E248"/>
    <mergeCell ref="F248:H248"/>
    <mergeCell ref="I244:J244"/>
    <mergeCell ref="I248:J248"/>
    <mergeCell ref="C255:G255"/>
    <mergeCell ref="B252:C252"/>
    <mergeCell ref="B253:G254"/>
    <mergeCell ref="C274:G274"/>
    <mergeCell ref="C275:G275"/>
    <mergeCell ref="J249:M249"/>
    <mergeCell ref="C244:E244"/>
    <mergeCell ref="L263:M263"/>
    <mergeCell ref="C258:G258"/>
    <mergeCell ref="C259:G259"/>
    <mergeCell ref="C260:G260"/>
    <mergeCell ref="K244:M244"/>
    <mergeCell ref="K248:M248"/>
    <mergeCell ref="C261:G261"/>
    <mergeCell ref="C262:G262"/>
    <mergeCell ref="C263:G263"/>
    <mergeCell ref="L262:M262"/>
    <mergeCell ref="C270:G270"/>
    <mergeCell ref="L256:M256"/>
    <mergeCell ref="L257:M257"/>
    <mergeCell ref="L258:M258"/>
    <mergeCell ref="L259:M259"/>
    <mergeCell ref="L260:M260"/>
    <mergeCell ref="L261:M261"/>
    <mergeCell ref="L255:M255"/>
    <mergeCell ref="C271:G271"/>
    <mergeCell ref="C272:G272"/>
    <mergeCell ref="L265:M265"/>
    <mergeCell ref="L266:M266"/>
    <mergeCell ref="L267:M267"/>
    <mergeCell ref="L268:M268"/>
    <mergeCell ref="L269:M269"/>
    <mergeCell ref="L270:M270"/>
    <mergeCell ref="L264:M264"/>
    <mergeCell ref="C273:G273"/>
    <mergeCell ref="C264:G264"/>
    <mergeCell ref="C265:G265"/>
    <mergeCell ref="C266:G266"/>
    <mergeCell ref="C267:G267"/>
    <mergeCell ref="C268:G268"/>
    <mergeCell ref="C269:G269"/>
    <mergeCell ref="C242:E242"/>
    <mergeCell ref="F242:H242"/>
    <mergeCell ref="C243:E243"/>
    <mergeCell ref="F243:H243"/>
    <mergeCell ref="I243:J243"/>
    <mergeCell ref="C241:E241"/>
    <mergeCell ref="F241:H241"/>
    <mergeCell ref="C238:E238"/>
    <mergeCell ref="F238:H238"/>
    <mergeCell ref="C239:E239"/>
    <mergeCell ref="F239:H239"/>
    <mergeCell ref="I238:J238"/>
    <mergeCell ref="I239:J239"/>
    <mergeCell ref="I240:J240"/>
    <mergeCell ref="I242:J242"/>
    <mergeCell ref="C240:E240"/>
    <mergeCell ref="F240:H240"/>
    <mergeCell ref="K238:M238"/>
    <mergeCell ref="K239:M239"/>
    <mergeCell ref="C212:G212"/>
    <mergeCell ref="N212:O212"/>
    <mergeCell ref="N213:O213"/>
    <mergeCell ref="J212:K212"/>
    <mergeCell ref="L212:M212"/>
    <mergeCell ref="H224:K224"/>
    <mergeCell ref="L224:O224"/>
    <mergeCell ref="C227:G227"/>
    <mergeCell ref="C228:G228"/>
    <mergeCell ref="M228:N228"/>
    <mergeCell ref="O228:P228"/>
    <mergeCell ref="C225:G225"/>
    <mergeCell ref="C226:G226"/>
    <mergeCell ref="H225:K225"/>
    <mergeCell ref="H226:K226"/>
    <mergeCell ref="H227:K227"/>
    <mergeCell ref="L225:O225"/>
    <mergeCell ref="L226:O226"/>
    <mergeCell ref="L227:O227"/>
    <mergeCell ref="B220:G221"/>
    <mergeCell ref="B222:B223"/>
    <mergeCell ref="C222:G223"/>
    <mergeCell ref="C215:F216"/>
    <mergeCell ref="B219:C219"/>
    <mergeCell ref="H222:K223"/>
    <mergeCell ref="L222:O223"/>
    <mergeCell ref="C203:G203"/>
    <mergeCell ref="N203:O203"/>
    <mergeCell ref="J203:K203"/>
    <mergeCell ref="L203:M203"/>
    <mergeCell ref="C206:G206"/>
    <mergeCell ref="N206:O206"/>
    <mergeCell ref="C207:G207"/>
    <mergeCell ref="N207:O207"/>
    <mergeCell ref="C204:G204"/>
    <mergeCell ref="N204:O204"/>
    <mergeCell ref="C205:G205"/>
    <mergeCell ref="N205:O205"/>
    <mergeCell ref="J204:K204"/>
    <mergeCell ref="L204:M204"/>
    <mergeCell ref="J205:K205"/>
    <mergeCell ref="L205:M205"/>
    <mergeCell ref="C208:G208"/>
    <mergeCell ref="N208:O208"/>
    <mergeCell ref="N197:O197"/>
    <mergeCell ref="L202:M202"/>
    <mergeCell ref="C202:G202"/>
    <mergeCell ref="N202:O202"/>
    <mergeCell ref="C211:G211"/>
    <mergeCell ref="N211:O211"/>
    <mergeCell ref="J211:K211"/>
    <mergeCell ref="L211:M211"/>
    <mergeCell ref="J208:K208"/>
    <mergeCell ref="L208:M208"/>
    <mergeCell ref="J209:K209"/>
    <mergeCell ref="L209:M209"/>
    <mergeCell ref="J210:K210"/>
    <mergeCell ref="L210:M210"/>
    <mergeCell ref="C210:G210"/>
    <mergeCell ref="N210:O210"/>
    <mergeCell ref="J206:K206"/>
    <mergeCell ref="L206:M206"/>
    <mergeCell ref="J207:K207"/>
    <mergeCell ref="L207:M207"/>
    <mergeCell ref="C209:G209"/>
    <mergeCell ref="N209:O209"/>
    <mergeCell ref="N198:O198"/>
    <mergeCell ref="J202:K202"/>
    <mergeCell ref="N196:O196"/>
    <mergeCell ref="C193:G193"/>
    <mergeCell ref="N193:O193"/>
    <mergeCell ref="C194:G194"/>
    <mergeCell ref="N194:O194"/>
    <mergeCell ref="J193:K193"/>
    <mergeCell ref="L193:M193"/>
    <mergeCell ref="J194:K194"/>
    <mergeCell ref="L194:M194"/>
    <mergeCell ref="J195:K195"/>
    <mergeCell ref="L195:M195"/>
    <mergeCell ref="J196:K196"/>
    <mergeCell ref="L196:M196"/>
    <mergeCell ref="N187:O187"/>
    <mergeCell ref="C195:G195"/>
    <mergeCell ref="N195:O195"/>
    <mergeCell ref="C176:G176"/>
    <mergeCell ref="C191:G191"/>
    <mergeCell ref="N191:O191"/>
    <mergeCell ref="C192:G192"/>
    <mergeCell ref="N192:O192"/>
    <mergeCell ref="C189:G189"/>
    <mergeCell ref="N189:O189"/>
    <mergeCell ref="C190:G190"/>
    <mergeCell ref="N190:O190"/>
    <mergeCell ref="J189:K189"/>
    <mergeCell ref="L189:M189"/>
    <mergeCell ref="J190:K190"/>
    <mergeCell ref="L190:M190"/>
    <mergeCell ref="J191:K191"/>
    <mergeCell ref="L191:M191"/>
    <mergeCell ref="J192:K192"/>
    <mergeCell ref="L192:M192"/>
    <mergeCell ref="C188:G188"/>
    <mergeCell ref="N188:O188"/>
    <mergeCell ref="C182:G182"/>
    <mergeCell ref="N182:O182"/>
    <mergeCell ref="N183:O183"/>
    <mergeCell ref="B185:C185"/>
    <mergeCell ref="B186:G186"/>
    <mergeCell ref="N180:O180"/>
    <mergeCell ref="C181:G181"/>
    <mergeCell ref="N181:O181"/>
    <mergeCell ref="C178:G178"/>
    <mergeCell ref="N178:O178"/>
    <mergeCell ref="C179:G179"/>
    <mergeCell ref="N179:O179"/>
    <mergeCell ref="J178:K178"/>
    <mergeCell ref="L178:M178"/>
    <mergeCell ref="J179:K179"/>
    <mergeCell ref="L179:M179"/>
    <mergeCell ref="J180:K180"/>
    <mergeCell ref="L180:M180"/>
    <mergeCell ref="J181:K181"/>
    <mergeCell ref="L181:M181"/>
    <mergeCell ref="J182:K182"/>
    <mergeCell ref="L182:M182"/>
    <mergeCell ref="C180:G180"/>
    <mergeCell ref="N168:O168"/>
    <mergeCell ref="C165:G165"/>
    <mergeCell ref="N165:O165"/>
    <mergeCell ref="C166:G166"/>
    <mergeCell ref="N166:O166"/>
    <mergeCell ref="C177:G177"/>
    <mergeCell ref="N177:O177"/>
    <mergeCell ref="C174:G174"/>
    <mergeCell ref="N174:O174"/>
    <mergeCell ref="C175:G175"/>
    <mergeCell ref="N175:O175"/>
    <mergeCell ref="J174:K174"/>
    <mergeCell ref="L174:M174"/>
    <mergeCell ref="J175:K175"/>
    <mergeCell ref="L175:M175"/>
    <mergeCell ref="J176:K176"/>
    <mergeCell ref="L176:M176"/>
    <mergeCell ref="J177:K177"/>
    <mergeCell ref="L177:M177"/>
    <mergeCell ref="C173:G173"/>
    <mergeCell ref="N173:O173"/>
    <mergeCell ref="N176:O176"/>
    <mergeCell ref="C172:G172"/>
    <mergeCell ref="N172:O172"/>
    <mergeCell ref="N163:O163"/>
    <mergeCell ref="C164:G164"/>
    <mergeCell ref="N164:O164"/>
    <mergeCell ref="J163:K163"/>
    <mergeCell ref="J164:K164"/>
    <mergeCell ref="J165:K165"/>
    <mergeCell ref="J166:K166"/>
    <mergeCell ref="L163:M163"/>
    <mergeCell ref="L164:M164"/>
    <mergeCell ref="L165:M165"/>
    <mergeCell ref="L166:M166"/>
    <mergeCell ref="N157:O157"/>
    <mergeCell ref="C158:G158"/>
    <mergeCell ref="C148:G148"/>
    <mergeCell ref="C151:F152"/>
    <mergeCell ref="H149:I149"/>
    <mergeCell ref="H148:I148"/>
    <mergeCell ref="C149:G149"/>
    <mergeCell ref="J157:K157"/>
    <mergeCell ref="J158:K158"/>
    <mergeCell ref="L157:M157"/>
    <mergeCell ref="N158:O158"/>
    <mergeCell ref="B155:C155"/>
    <mergeCell ref="N161:O161"/>
    <mergeCell ref="C162:G162"/>
    <mergeCell ref="N162:O162"/>
    <mergeCell ref="C159:G159"/>
    <mergeCell ref="N159:O159"/>
    <mergeCell ref="C160:G160"/>
    <mergeCell ref="N160:O160"/>
    <mergeCell ref="J159:K159"/>
    <mergeCell ref="J160:K160"/>
    <mergeCell ref="J161:K161"/>
    <mergeCell ref="J162:K162"/>
    <mergeCell ref="L159:M159"/>
    <mergeCell ref="L160:M160"/>
    <mergeCell ref="L161:M161"/>
    <mergeCell ref="L162:M162"/>
    <mergeCell ref="H138:I138"/>
    <mergeCell ref="H139:I139"/>
    <mergeCell ref="H140:I140"/>
    <mergeCell ref="H141:I141"/>
    <mergeCell ref="C145:G145"/>
    <mergeCell ref="C140:G140"/>
    <mergeCell ref="C141:G141"/>
    <mergeCell ref="C138:G138"/>
    <mergeCell ref="C139:G139"/>
    <mergeCell ref="C142:G142"/>
    <mergeCell ref="C143:G143"/>
    <mergeCell ref="C144:G144"/>
    <mergeCell ref="H142:I142"/>
    <mergeCell ref="H143:I143"/>
    <mergeCell ref="H145:I145"/>
    <mergeCell ref="H144:I144"/>
    <mergeCell ref="G97:H97"/>
    <mergeCell ref="C104:F104"/>
    <mergeCell ref="C107:F107"/>
    <mergeCell ref="C108:F108"/>
    <mergeCell ref="C110:F110"/>
    <mergeCell ref="C111:F111"/>
    <mergeCell ref="C112:F112"/>
    <mergeCell ref="C106:F106"/>
    <mergeCell ref="C116:F116"/>
    <mergeCell ref="M92:N92"/>
    <mergeCell ref="B94:F94"/>
    <mergeCell ref="B95:F95"/>
    <mergeCell ref="N116:O116"/>
    <mergeCell ref="P116:Q116"/>
    <mergeCell ref="G94:H94"/>
    <mergeCell ref="I94:J94"/>
    <mergeCell ref="K94:L94"/>
    <mergeCell ref="M94:N94"/>
    <mergeCell ref="G93:H93"/>
    <mergeCell ref="I93:J93"/>
    <mergeCell ref="K93:L93"/>
    <mergeCell ref="M93:N93"/>
    <mergeCell ref="N111:O111"/>
    <mergeCell ref="P111:Q111"/>
    <mergeCell ref="N112:O112"/>
    <mergeCell ref="P112:Q112"/>
    <mergeCell ref="N110:O110"/>
    <mergeCell ref="P110:Q110"/>
    <mergeCell ref="N105:O105"/>
    <mergeCell ref="P105:Q105"/>
    <mergeCell ref="N106:O106"/>
    <mergeCell ref="P106:Q106"/>
    <mergeCell ref="B96:F96"/>
    <mergeCell ref="I96:J96"/>
    <mergeCell ref="K95:L95"/>
    <mergeCell ref="P104:Q104"/>
    <mergeCell ref="N101:O101"/>
    <mergeCell ref="P102:Q102"/>
    <mergeCell ref="N102:O102"/>
    <mergeCell ref="N103:O103"/>
    <mergeCell ref="P103:Q103"/>
    <mergeCell ref="N104:O104"/>
    <mergeCell ref="M97:N97"/>
    <mergeCell ref="I97:J97"/>
    <mergeCell ref="K97:L97"/>
    <mergeCell ref="K96:L96"/>
    <mergeCell ref="M96:N96"/>
    <mergeCell ref="B52:F52"/>
    <mergeCell ref="I40:J40"/>
    <mergeCell ref="K40:L40"/>
    <mergeCell ref="I46:J46"/>
    <mergeCell ref="K46:L46"/>
    <mergeCell ref="I45:J45"/>
    <mergeCell ref="K45:L45"/>
    <mergeCell ref="I43:J43"/>
    <mergeCell ref="I78:J78"/>
    <mergeCell ref="K78:L78"/>
    <mergeCell ref="K76:L76"/>
    <mergeCell ref="G77:H77"/>
    <mergeCell ref="I77:J77"/>
    <mergeCell ref="K77:L77"/>
    <mergeCell ref="B75:C75"/>
    <mergeCell ref="B76:F76"/>
    <mergeCell ref="B77:F77"/>
    <mergeCell ref="J56:K56"/>
    <mergeCell ref="G72:H72"/>
    <mergeCell ref="K68:L68"/>
    <mergeCell ref="I69:J69"/>
    <mergeCell ref="K69:L69"/>
    <mergeCell ref="I70:J70"/>
    <mergeCell ref="K70:L70"/>
    <mergeCell ref="M5:P5"/>
    <mergeCell ref="C9:E13"/>
    <mergeCell ref="M13:P14"/>
    <mergeCell ref="C37:F38"/>
    <mergeCell ref="B40:C40"/>
    <mergeCell ref="B48:C48"/>
    <mergeCell ref="B49:F49"/>
    <mergeCell ref="B50:F50"/>
    <mergeCell ref="B51:F51"/>
    <mergeCell ref="F17:M21"/>
    <mergeCell ref="C25:F26"/>
    <mergeCell ref="C28:I28"/>
    <mergeCell ref="C31:F32"/>
    <mergeCell ref="I42:J42"/>
    <mergeCell ref="I41:J41"/>
    <mergeCell ref="K41:L41"/>
    <mergeCell ref="K42:L42"/>
    <mergeCell ref="C34:I34"/>
    <mergeCell ref="K43:L43"/>
    <mergeCell ref="K44:L44"/>
    <mergeCell ref="C43:F43"/>
    <mergeCell ref="C44:F44"/>
    <mergeCell ref="G68:H68"/>
    <mergeCell ref="G69:H69"/>
    <mergeCell ref="I71:J71"/>
    <mergeCell ref="K71:L71"/>
    <mergeCell ref="G67:H67"/>
    <mergeCell ref="I72:J72"/>
    <mergeCell ref="K72:L72"/>
    <mergeCell ref="G71:H71"/>
    <mergeCell ref="I67:J67"/>
    <mergeCell ref="K67:L67"/>
    <mergeCell ref="I68:J68"/>
    <mergeCell ref="B53:F53"/>
    <mergeCell ref="B55:F55"/>
    <mergeCell ref="B56:F56"/>
    <mergeCell ref="B57:F57"/>
    <mergeCell ref="B59:F59"/>
    <mergeCell ref="B60:F60"/>
    <mergeCell ref="B61:F61"/>
    <mergeCell ref="B100:C100"/>
    <mergeCell ref="B62:F62"/>
    <mergeCell ref="B69:F69"/>
    <mergeCell ref="B66:C66"/>
    <mergeCell ref="B67:F67"/>
    <mergeCell ref="B78:F78"/>
    <mergeCell ref="B79:F79"/>
    <mergeCell ref="B80:F80"/>
    <mergeCell ref="B86:F86"/>
    <mergeCell ref="B87:F87"/>
    <mergeCell ref="B83:C83"/>
    <mergeCell ref="B91:C91"/>
    <mergeCell ref="B92:F92"/>
    <mergeCell ref="B93:F93"/>
    <mergeCell ref="B85:F85"/>
    <mergeCell ref="B88:F88"/>
    <mergeCell ref="B136:C136"/>
    <mergeCell ref="B137:G137"/>
    <mergeCell ref="L275:M275"/>
    <mergeCell ref="C256:G256"/>
    <mergeCell ref="C257:G257"/>
    <mergeCell ref="L271:M271"/>
    <mergeCell ref="L272:M272"/>
    <mergeCell ref="L273:M273"/>
    <mergeCell ref="J147:K147"/>
    <mergeCell ref="J148:K148"/>
    <mergeCell ref="J149:K149"/>
    <mergeCell ref="L147:M147"/>
    <mergeCell ref="L148:M148"/>
    <mergeCell ref="L149:M149"/>
    <mergeCell ref="C161:G161"/>
    <mergeCell ref="B156:G156"/>
    <mergeCell ref="C157:G157"/>
    <mergeCell ref="C163:G163"/>
    <mergeCell ref="B170:C170"/>
    <mergeCell ref="B171:G171"/>
    <mergeCell ref="J172:K172"/>
    <mergeCell ref="L172:M172"/>
    <mergeCell ref="J173:K173"/>
    <mergeCell ref="L274:M274"/>
    <mergeCell ref="L173:M173"/>
    <mergeCell ref="L140:M140"/>
    <mergeCell ref="L141:M141"/>
    <mergeCell ref="L142:M142"/>
    <mergeCell ref="L143:M143"/>
    <mergeCell ref="L144:M144"/>
    <mergeCell ref="L145:M145"/>
    <mergeCell ref="L146:M146"/>
    <mergeCell ref="C146:G146"/>
    <mergeCell ref="C147:G147"/>
    <mergeCell ref="H147:I147"/>
    <mergeCell ref="H146:I146"/>
    <mergeCell ref="B200:C200"/>
    <mergeCell ref="B201:G201"/>
    <mergeCell ref="J197:K197"/>
    <mergeCell ref="J187:K187"/>
    <mergeCell ref="L187:M187"/>
    <mergeCell ref="J188:K188"/>
    <mergeCell ref="L188:M188"/>
    <mergeCell ref="C187:G187"/>
    <mergeCell ref="C196:G196"/>
    <mergeCell ref="L197:M197"/>
    <mergeCell ref="C197:G19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L138:M138"/>
    <mergeCell ref="L139:M139"/>
    <mergeCell ref="B58:F58"/>
    <mergeCell ref="B63:F63"/>
    <mergeCell ref="R102:S102"/>
    <mergeCell ref="R103:S103"/>
    <mergeCell ref="R104:S104"/>
    <mergeCell ref="R106:S106"/>
    <mergeCell ref="R107:S107"/>
    <mergeCell ref="R108:S108"/>
    <mergeCell ref="C102:F102"/>
    <mergeCell ref="B101:G101"/>
    <mergeCell ref="C103:F103"/>
    <mergeCell ref="C105:F105"/>
    <mergeCell ref="M72:N72"/>
    <mergeCell ref="M69:N69"/>
    <mergeCell ref="M78:N78"/>
    <mergeCell ref="M76:N76"/>
    <mergeCell ref="G86:H86"/>
    <mergeCell ref="G81:H81"/>
    <mergeCell ref="I81:J81"/>
    <mergeCell ref="K81:L81"/>
    <mergeCell ref="G84:H84"/>
    <mergeCell ref="P107:Q107"/>
    <mergeCell ref="P109:Q109"/>
    <mergeCell ref="N108:O108"/>
    <mergeCell ref="R116:S116"/>
    <mergeCell ref="R117:S117"/>
    <mergeCell ref="R114:S114"/>
    <mergeCell ref="R115:S115"/>
    <mergeCell ref="R113:S113"/>
    <mergeCell ref="C132:G132"/>
    <mergeCell ref="C131:G131"/>
    <mergeCell ref="B127:C127"/>
    <mergeCell ref="B128:G128"/>
    <mergeCell ref="C129:G129"/>
    <mergeCell ref="C130:G130"/>
    <mergeCell ref="C124:F124"/>
    <mergeCell ref="B119:C119"/>
    <mergeCell ref="B120:G120"/>
    <mergeCell ref="C121:F121"/>
    <mergeCell ref="C122:F122"/>
    <mergeCell ref="C123:F123"/>
    <mergeCell ref="P117:Q117"/>
    <mergeCell ref="N107:O107"/>
    <mergeCell ref="C117:F117"/>
    <mergeCell ref="G95:H95"/>
    <mergeCell ref="I95:J95"/>
    <mergeCell ref="P108:Q108"/>
    <mergeCell ref="M95:N95"/>
    <mergeCell ref="G96:H96"/>
    <mergeCell ref="C133:G133"/>
    <mergeCell ref="R105:S105"/>
    <mergeCell ref="R109:S109"/>
    <mergeCell ref="C113:F113"/>
    <mergeCell ref="C114:F114"/>
    <mergeCell ref="C115:F115"/>
    <mergeCell ref="N113:O113"/>
    <mergeCell ref="N114:O114"/>
    <mergeCell ref="N115:O115"/>
    <mergeCell ref="N109:O109"/>
    <mergeCell ref="P114:Q114"/>
    <mergeCell ref="P113:Q113"/>
    <mergeCell ref="P115:Q115"/>
    <mergeCell ref="R110:S110"/>
    <mergeCell ref="R111:S111"/>
    <mergeCell ref="R112:S112"/>
    <mergeCell ref="C109:F109"/>
  </mergeCells>
  <dataValidations count="17"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 xr:uid="{00000000-0002-0000-0100-000000000000}">
      <formula1>H41</formula1>
    </dataValidation>
    <dataValidation allowBlank="1" showInputMessage="1" showErrorMessage="1" prompt="Jeżeli potrzebujesz dodatkowych wierszy skorzystaj z opcji &quot;odkryj&quot;." sqref="B248:B249 B117 A107:A117 B240:B243 A240:A249 B168 A162:A168 A177:B183 A143:B149 A260:B274 A192:B198 A207:B213" xr:uid="{00000000-0002-0000-0100-000001000000}"/>
    <dataValidation allowBlank="1" showInputMessage="1" showErrorMessage="1" prompt="Tabela wypełniana przez województwo._x000a_Proszę zwrócić uwagę, aby w wypełnianym wierszu nie pozostawić wolnych kolumn." sqref="B100:C100" xr:uid="{00000000-0002-0000-0100-000002000000}"/>
    <dataValidation allowBlank="1" showInputMessage="1" showErrorMessage="1" prompt="W tabeli województwo wypełnia jedynie kolumnę &quot;liczba&quot;." sqref="B119:C119 B91:C91 B83:C83 B75:C75 B66:C66 B127:C127" xr:uid="{00000000-0002-0000-0100-000003000000}"/>
    <dataValidation allowBlank="1" showInputMessage="1" showErrorMessage="1" prompt="Tabela wypełniana przez województwo." sqref="B252:C252 C200 B200:B201 C185 B185:B186 C170 B170:B171 C155 B155:B156 B231:C231 B219:C219 B136:C136" xr:uid="{00000000-0002-0000-0100-000004000000}"/>
    <dataValidation allowBlank="1" showInputMessage="1" showErrorMessage="1" prompt="&quot;inne&quot; działania niż w pozycjach od 1 do 3 nie są objęte punktami aktywności." sqref="C133:G133" xr:uid="{00000000-0002-0000-0100-000005000000}"/>
    <dataValidation allowBlank="1" showInputMessage="1" showErrorMessage="1" prompt="Proszę o wpisanie roku, którego dotyczy dotacja." sqref="F17" xr:uid="{00000000-0002-0000-0100-000006000000}"/>
    <dataValidation allowBlank="1" showInputMessage="1" showErrorMessage="1" prompt="Proszę o uzupełnienie daty i miejscowości." sqref="M5:P5" xr:uid="{00000000-0002-0000-0100-000007000000}"/>
    <dataValidation allowBlank="1" showInputMessage="1" showErrorMessage="1" prompt="Proszę o uzupełnienie nazwy województwa." sqref="C9:E13" xr:uid="{00000000-0002-0000-0100-000008000000}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K234:M248 N159:O166 N157:O157 N172:O182 N202:O212 N187:O197 L138:M148" xr:uid="{00000000-0002-0000-0100-000009000000}"/>
    <dataValidation allowBlank="1" showInputMessage="1" showErrorMessage="1" prompt="komórki wypełniane automatycznie." sqref="H55:I59 L59:M60 Q56:Q58 N56:N58 L56:M57 G55:G63 H61:I63" xr:uid="{00000000-0002-0000-0100-00000A000000}"/>
    <dataValidation allowBlank="1" showInputMessage="1" showErrorMessage="1" prompt="Tabela pomocnicza wypełniana automatycznie." sqref="J56:J57 J59:J60" xr:uid="{00000000-0002-0000-0100-00000B000000}"/>
    <dataValidation allowBlank="1" showInputMessage="1" showErrorMessage="1" prompt="tabela wypełniana automatycznie wykorzystując dane z tabel od 3.3 do 3.7" sqref="B48:C48 B40:C40" xr:uid="{00000000-0002-0000-0100-00000C000000}"/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 xr:uid="{00000000-0002-0000-0100-00000E000000}"/>
    <dataValidation type="list" allowBlank="1" showInputMessage="1" showErrorMessage="1" sqref="H178:I182 H208:I212 H193:I197" xr:uid="{00000000-0002-0000-0100-00000F000000}">
      <formula1>$M$17:$M$26</formula1>
    </dataValidation>
    <dataValidation allowBlank="1" showInputMessage="1" showErrorMessage="1" prompt="wartości wypełniane automatycznie danymi z tabel 3.3" sqref="G50:I54" xr:uid="{00000000-0002-0000-0100-000010000000}"/>
    <dataValidation allowBlank="1" showInputMessage="1" showErrorMessage="1" prompt="deklarowana liczba PA dla poszczególnych LPI nie może być mniejsza niż minimalna liczba określona w załączniku nr 8 do Umow." sqref="H43:H45" xr:uid="{00000000-0002-0000-0100-00000D000000}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37" fitToHeight="0" orientation="landscape" r:id="rId1"/>
  <rowBreaks count="7" manualBreakCount="7">
    <brk id="65" max="17" man="1"/>
    <brk id="106" max="17" man="1"/>
    <brk id="109" max="17" man="1"/>
    <brk id="135" max="17" man="1"/>
    <brk id="166" max="17" man="1"/>
    <brk id="237" max="17" man="1"/>
    <brk id="250" max="17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13B6BD0-31C3-4771-813F-A7E6F7DCFA6E}">
          <x14:formula1>
            <xm:f>'do aut wyliczen'!$K$3:$K$4</xm:f>
          </x14:formula1>
          <xm:sqref>M103:M117</xm:sqref>
        </x14:dataValidation>
        <x14:dataValidation type="list" allowBlank="1" showInputMessage="1" showErrorMessage="1" xr:uid="{0CC1ED49-AA83-4134-A089-A814CBDE95CC}">
          <x14:formula1>
            <xm:f>'do aut wyliczen'!$L$3:$L$6</xm:f>
          </x14:formula1>
          <xm:sqref>N103:O117</xm:sqref>
        </x14:dataValidation>
        <x14:dataValidation type="list" allowBlank="1" showInputMessage="1" showErrorMessage="1" xr:uid="{437E955F-B9AD-4D74-8B27-5C369282ECFA}">
          <x14:formula1>
            <xm:f>'do aut wyliczen'!$M$17:$M$26</xm:f>
          </x14:formula1>
          <xm:sqref>H158:I167</xm:sqref>
        </x14:dataValidation>
        <x14:dataValidation type="list" allowBlank="1" showInputMessage="1" showErrorMessage="1" xr:uid="{CB293260-2D94-4A72-A874-4455C0895022}">
          <x14:formula1>
            <xm:f>'do aut wyliczen'!$M$3:$M$4</xm:f>
          </x14:formula1>
          <xm:sqref>J158:K167 J139:K139</xm:sqref>
        </x14:dataValidation>
        <x14:dataValidation type="list" allowBlank="1" showInputMessage="1" showErrorMessage="1" xr:uid="{60CAB66C-3179-4E5F-BF2C-831B71CF9F08}">
          <x14:formula1>
            <xm:f>'do aut wyliczen'!$K$33:$K$34</xm:f>
          </x14:formula1>
          <xm:sqref>H256:H260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S262"/>
  <sheetViews>
    <sheetView showGridLines="0" zoomScale="70" zoomScaleNormal="70" zoomScaleSheetLayoutView="85" workbookViewId="0">
      <selection activeCell="P2" sqref="P2"/>
    </sheetView>
  </sheetViews>
  <sheetFormatPr defaultColWidth="9.21875" defaultRowHeight="14.4" x14ac:dyDescent="0.3"/>
  <cols>
    <col min="1" max="3" width="9.21875" style="1"/>
    <col min="4" max="4" width="9.5546875" style="1" customWidth="1"/>
    <col min="5" max="5" width="12.21875" style="1" customWidth="1"/>
    <col min="6" max="6" width="24.44140625" style="1" customWidth="1"/>
    <col min="7" max="7" width="25.44140625" style="1" customWidth="1"/>
    <col min="8" max="8" width="23" style="1" customWidth="1"/>
    <col min="9" max="9" width="21.5546875" style="1" customWidth="1"/>
    <col min="10" max="12" width="22" style="1" customWidth="1"/>
    <col min="13" max="13" width="23.44140625" style="1" customWidth="1"/>
    <col min="14" max="14" width="20.44140625" style="1" customWidth="1"/>
    <col min="15" max="15" width="12.5546875" style="1" customWidth="1"/>
    <col min="16" max="16384" width="9.21875" style="1"/>
  </cols>
  <sheetData>
    <row r="2" spans="2:17" ht="17.399999999999999" x14ac:dyDescent="0.3">
      <c r="P2" s="172" t="s">
        <v>297</v>
      </c>
    </row>
    <row r="3" spans="2:17" ht="15" x14ac:dyDescent="0.3">
      <c r="Q3" s="2"/>
    </row>
    <row r="4" spans="2:17" ht="15" thickBot="1" x14ac:dyDescent="0.35"/>
    <row r="5" spans="2:17" ht="15" thickBot="1" x14ac:dyDescent="0.35">
      <c r="M5" s="388"/>
      <c r="N5" s="389"/>
      <c r="O5" s="389"/>
      <c r="P5" s="390"/>
    </row>
    <row r="6" spans="2:17" x14ac:dyDescent="0.3">
      <c r="N6" s="3" t="s">
        <v>0</v>
      </c>
    </row>
    <row r="8" spans="2:17" ht="15" thickBot="1" x14ac:dyDescent="0.35"/>
    <row r="9" spans="2:17" ht="15" customHeight="1" x14ac:dyDescent="0.3">
      <c r="B9" s="4"/>
      <c r="C9" s="391" t="s">
        <v>291</v>
      </c>
      <c r="D9" s="392"/>
      <c r="E9" s="393"/>
      <c r="F9" s="5"/>
      <c r="G9" s="4"/>
      <c r="H9" s="4"/>
      <c r="I9" s="4"/>
    </row>
    <row r="10" spans="2:17" x14ac:dyDescent="0.3">
      <c r="B10" s="4"/>
      <c r="C10" s="394"/>
      <c r="D10" s="395"/>
      <c r="E10" s="396"/>
      <c r="F10" s="5"/>
      <c r="G10" s="4"/>
      <c r="H10" s="4"/>
      <c r="I10" s="4"/>
    </row>
    <row r="11" spans="2:17" x14ac:dyDescent="0.3">
      <c r="B11" s="4"/>
      <c r="C11" s="394"/>
      <c r="D11" s="395"/>
      <c r="E11" s="396"/>
      <c r="F11" s="5"/>
      <c r="G11" s="4"/>
      <c r="H11" s="4"/>
      <c r="I11" s="4"/>
    </row>
    <row r="12" spans="2:17" ht="15" thickBot="1" x14ac:dyDescent="0.35">
      <c r="B12" s="4"/>
      <c r="C12" s="394"/>
      <c r="D12" s="395"/>
      <c r="E12" s="396"/>
      <c r="F12" s="5"/>
      <c r="G12" s="4"/>
      <c r="H12" s="4"/>
      <c r="I12" s="4"/>
    </row>
    <row r="13" spans="2:17" ht="15" thickBot="1" x14ac:dyDescent="0.35">
      <c r="B13" s="4"/>
      <c r="C13" s="397"/>
      <c r="D13" s="398"/>
      <c r="E13" s="399"/>
      <c r="F13" s="5"/>
      <c r="G13" s="4"/>
      <c r="H13" s="4"/>
      <c r="I13" s="4"/>
      <c r="M13" s="672" t="s">
        <v>260</v>
      </c>
      <c r="N13" s="673"/>
      <c r="O13" s="673"/>
      <c r="P13" s="674"/>
    </row>
    <row r="14" spans="2:17" ht="15" thickBot="1" x14ac:dyDescent="0.35">
      <c r="B14" s="4"/>
      <c r="C14" s="5"/>
      <c r="D14" s="5"/>
      <c r="E14" s="5"/>
      <c r="F14" s="5"/>
      <c r="G14" s="4"/>
      <c r="H14" s="4"/>
      <c r="I14" s="4"/>
      <c r="M14" s="675"/>
      <c r="N14" s="676"/>
      <c r="O14" s="676"/>
      <c r="P14" s="677"/>
    </row>
    <row r="15" spans="2:17" ht="15" x14ac:dyDescent="0.3">
      <c r="B15" s="4"/>
      <c r="C15" s="5"/>
      <c r="D15" s="5"/>
      <c r="E15" s="5"/>
      <c r="F15" s="5"/>
      <c r="G15" s="4"/>
      <c r="H15" s="4"/>
      <c r="I15" s="4"/>
      <c r="M15" s="6"/>
    </row>
    <row r="16" spans="2:17" ht="15" thickBot="1" x14ac:dyDescent="0.35">
      <c r="B16" s="4"/>
      <c r="C16" s="5"/>
      <c r="D16" s="5"/>
      <c r="E16" s="5"/>
      <c r="F16" s="5"/>
      <c r="G16" s="4"/>
      <c r="H16" s="4"/>
      <c r="I16" s="4"/>
      <c r="M16" s="7"/>
    </row>
    <row r="17" spans="2:18" ht="15" customHeight="1" x14ac:dyDescent="0.3">
      <c r="B17" s="4"/>
      <c r="C17" s="5"/>
      <c r="D17" s="5"/>
      <c r="E17" s="5"/>
      <c r="F17" s="406" t="s">
        <v>293</v>
      </c>
      <c r="G17" s="598"/>
      <c r="H17" s="598"/>
      <c r="I17" s="598"/>
      <c r="J17" s="598"/>
      <c r="K17" s="598"/>
      <c r="L17" s="598"/>
      <c r="M17" s="599"/>
    </row>
    <row r="18" spans="2:18" ht="15.75" customHeight="1" x14ac:dyDescent="0.3">
      <c r="B18" s="4"/>
      <c r="C18" s="5"/>
      <c r="D18" s="5"/>
      <c r="E18" s="5"/>
      <c r="F18" s="600"/>
      <c r="G18" s="601"/>
      <c r="H18" s="601"/>
      <c r="I18" s="601"/>
      <c r="J18" s="601"/>
      <c r="K18" s="601"/>
      <c r="L18" s="601"/>
      <c r="M18" s="602"/>
    </row>
    <row r="19" spans="2:18" ht="15" customHeight="1" x14ac:dyDescent="0.3">
      <c r="B19" s="4"/>
      <c r="C19" s="5"/>
      <c r="D19" s="5"/>
      <c r="E19" s="5"/>
      <c r="F19" s="600"/>
      <c r="G19" s="601"/>
      <c r="H19" s="601"/>
      <c r="I19" s="601"/>
      <c r="J19" s="601"/>
      <c r="K19" s="601"/>
      <c r="L19" s="601"/>
      <c r="M19" s="602"/>
    </row>
    <row r="20" spans="2:18" ht="15" customHeight="1" x14ac:dyDescent="0.3">
      <c r="B20" s="4"/>
      <c r="C20" s="5"/>
      <c r="D20" s="5"/>
      <c r="E20" s="5"/>
      <c r="F20" s="600"/>
      <c r="G20" s="601"/>
      <c r="H20" s="601"/>
      <c r="I20" s="601"/>
      <c r="J20" s="601"/>
      <c r="K20" s="601"/>
      <c r="L20" s="601"/>
      <c r="M20" s="602"/>
      <c r="N20" s="5"/>
      <c r="O20" s="5"/>
      <c r="P20" s="5"/>
      <c r="Q20" s="4"/>
      <c r="R20" s="4"/>
    </row>
    <row r="21" spans="2:18" ht="15.75" customHeight="1" thickBot="1" x14ac:dyDescent="0.35">
      <c r="B21" s="4"/>
      <c r="C21" s="5"/>
      <c r="D21" s="5"/>
      <c r="E21" s="5"/>
      <c r="F21" s="603"/>
      <c r="G21" s="604"/>
      <c r="H21" s="604"/>
      <c r="I21" s="604"/>
      <c r="J21" s="604"/>
      <c r="K21" s="604"/>
      <c r="L21" s="604"/>
      <c r="M21" s="605"/>
      <c r="N21" s="5"/>
      <c r="O21" s="5"/>
      <c r="P21" s="5"/>
      <c r="Q21" s="4"/>
      <c r="R21" s="4"/>
    </row>
    <row r="24" spans="2:18" ht="15" thickBot="1" x14ac:dyDescent="0.35"/>
    <row r="25" spans="2:18" x14ac:dyDescent="0.3">
      <c r="C25" s="355" t="s">
        <v>30</v>
      </c>
      <c r="D25" s="356"/>
      <c r="E25" s="356"/>
      <c r="F25" s="357"/>
    </row>
    <row r="26" spans="2:18" ht="15" thickBot="1" x14ac:dyDescent="0.35">
      <c r="C26" s="358"/>
      <c r="D26" s="359"/>
      <c r="E26" s="359"/>
      <c r="F26" s="360"/>
    </row>
    <row r="28" spans="2:18" ht="28.5" customHeight="1" x14ac:dyDescent="0.35">
      <c r="C28" s="606" t="s">
        <v>212</v>
      </c>
      <c r="D28" s="606"/>
      <c r="E28" s="606"/>
      <c r="F28" s="606"/>
      <c r="G28" s="606"/>
      <c r="H28" s="606"/>
      <c r="I28" s="606"/>
    </row>
    <row r="30" spans="2:18" ht="15" thickBot="1" x14ac:dyDescent="0.35"/>
    <row r="31" spans="2:18" x14ac:dyDescent="0.3">
      <c r="C31" s="355" t="s">
        <v>31</v>
      </c>
      <c r="D31" s="356"/>
      <c r="E31" s="356"/>
      <c r="F31" s="357"/>
    </row>
    <row r="32" spans="2:18" ht="15" thickBot="1" x14ac:dyDescent="0.35">
      <c r="C32" s="358"/>
      <c r="D32" s="359"/>
      <c r="E32" s="359"/>
      <c r="F32" s="360"/>
    </row>
    <row r="34" spans="2:13" ht="27.75" customHeight="1" x14ac:dyDescent="0.35">
      <c r="C34" s="615" t="s">
        <v>212</v>
      </c>
      <c r="D34" s="616"/>
      <c r="E34" s="616"/>
      <c r="F34" s="616"/>
      <c r="G34" s="616"/>
      <c r="H34" s="616"/>
      <c r="I34" s="617"/>
    </row>
    <row r="36" spans="2:13" ht="15" thickBot="1" x14ac:dyDescent="0.35"/>
    <row r="37" spans="2:13" x14ac:dyDescent="0.3">
      <c r="C37" s="355" t="s">
        <v>32</v>
      </c>
      <c r="D37" s="356"/>
      <c r="E37" s="356"/>
      <c r="F37" s="357"/>
    </row>
    <row r="38" spans="2:13" ht="15" thickBot="1" x14ac:dyDescent="0.35">
      <c r="C38" s="358"/>
      <c r="D38" s="359"/>
      <c r="E38" s="359"/>
      <c r="F38" s="360"/>
    </row>
    <row r="39" spans="2:13" x14ac:dyDescent="0.3">
      <c r="I39" s="4"/>
      <c r="J39" s="4"/>
      <c r="K39" s="4"/>
      <c r="L39" s="4"/>
      <c r="M39" s="4"/>
    </row>
    <row r="40" spans="2:13" ht="41.25" customHeight="1" thickBot="1" x14ac:dyDescent="0.4">
      <c r="B40" s="249" t="s">
        <v>64</v>
      </c>
      <c r="C40" s="595"/>
      <c r="I40" s="620"/>
      <c r="J40" s="620"/>
      <c r="K40" s="620"/>
      <c r="L40" s="620"/>
      <c r="M40" s="4"/>
    </row>
    <row r="41" spans="2:13" ht="36" customHeight="1" thickBot="1" x14ac:dyDescent="0.45">
      <c r="B41" s="122"/>
      <c r="C41" s="122"/>
      <c r="D41" s="123"/>
      <c r="E41" s="123"/>
      <c r="F41" s="123"/>
      <c r="G41" s="124" t="s">
        <v>209</v>
      </c>
      <c r="H41" s="125" t="s">
        <v>211</v>
      </c>
      <c r="I41" s="668" t="s">
        <v>196</v>
      </c>
      <c r="J41" s="669"/>
      <c r="K41" s="670" t="s">
        <v>197</v>
      </c>
      <c r="L41" s="671"/>
    </row>
    <row r="42" spans="2:13" ht="24" thickBot="1" x14ac:dyDescent="0.5">
      <c r="B42" s="126" t="s">
        <v>107</v>
      </c>
      <c r="C42" s="661" t="s">
        <v>286</v>
      </c>
      <c r="D42" s="662"/>
      <c r="E42" s="662"/>
      <c r="F42" s="662"/>
      <c r="G42" s="88">
        <f>'Wniosek o dotację'!G177</f>
        <v>6300</v>
      </c>
      <c r="H42" s="127">
        <f>'Wniosek o dotację'!H177</f>
        <v>0</v>
      </c>
      <c r="I42" s="607">
        <f>M69+SUM(P74:Q87)+J93+K104+J94</f>
        <v>0</v>
      </c>
      <c r="J42" s="608"/>
      <c r="K42" s="613">
        <f>I42/G42</f>
        <v>0</v>
      </c>
      <c r="L42" s="614"/>
    </row>
    <row r="43" spans="2:13" ht="21.6" thickBot="1" x14ac:dyDescent="0.45">
      <c r="B43" s="133" t="s">
        <v>61</v>
      </c>
      <c r="C43" s="660"/>
      <c r="D43" s="660"/>
      <c r="E43" s="660"/>
      <c r="F43" s="660"/>
      <c r="G43" s="134"/>
      <c r="H43" s="135"/>
      <c r="I43" s="621"/>
      <c r="J43" s="622"/>
      <c r="K43" s="623"/>
      <c r="L43" s="624"/>
    </row>
    <row r="45" spans="2:13" ht="18" x14ac:dyDescent="0.35">
      <c r="B45" s="329" t="s">
        <v>155</v>
      </c>
      <c r="C45" s="330"/>
    </row>
    <row r="46" spans="2:13" ht="66" customHeight="1" x14ac:dyDescent="0.3">
      <c r="B46" s="596" t="s">
        <v>287</v>
      </c>
      <c r="C46" s="596"/>
      <c r="D46" s="596"/>
      <c r="E46" s="596"/>
      <c r="F46" s="597"/>
      <c r="G46" s="136" t="s">
        <v>202</v>
      </c>
      <c r="H46" s="136" t="s">
        <v>203</v>
      </c>
      <c r="I46" s="136" t="s">
        <v>204</v>
      </c>
    </row>
    <row r="47" spans="2:13" ht="21" x14ac:dyDescent="0.4">
      <c r="B47" s="524" t="s">
        <v>33</v>
      </c>
      <c r="C47" s="524"/>
      <c r="D47" s="524"/>
      <c r="E47" s="524"/>
      <c r="F47" s="525"/>
      <c r="G47" s="92">
        <f>'Wniosek o dotację'!G185</f>
        <v>0</v>
      </c>
      <c r="H47" s="92">
        <f>I65</f>
        <v>0</v>
      </c>
      <c r="I47" s="92">
        <f>K65</f>
        <v>0</v>
      </c>
    </row>
    <row r="48" spans="2:13" ht="21" x14ac:dyDescent="0.4">
      <c r="B48" s="524" t="s">
        <v>34</v>
      </c>
      <c r="C48" s="524"/>
      <c r="D48" s="524"/>
      <c r="E48" s="524"/>
      <c r="F48" s="525"/>
      <c r="G48" s="92">
        <f>'Wniosek o dotację'!G186</f>
        <v>0</v>
      </c>
      <c r="H48" s="92">
        <f t="shared" ref="H48:H50" si="0">I66</f>
        <v>0</v>
      </c>
      <c r="I48" s="92">
        <f t="shared" ref="I48:I50" si="1">K66</f>
        <v>0</v>
      </c>
    </row>
    <row r="49" spans="2:18" ht="21" x14ac:dyDescent="0.4">
      <c r="B49" s="524" t="s">
        <v>219</v>
      </c>
      <c r="C49" s="524"/>
      <c r="D49" s="524"/>
      <c r="E49" s="524"/>
      <c r="F49" s="525"/>
      <c r="G49" s="92">
        <f>'Wniosek o dotację'!G187</f>
        <v>0</v>
      </c>
      <c r="H49" s="92">
        <f t="shared" si="0"/>
        <v>0</v>
      </c>
      <c r="I49" s="92">
        <f t="shared" si="1"/>
        <v>0</v>
      </c>
    </row>
    <row r="50" spans="2:18" ht="21" x14ac:dyDescent="0.4">
      <c r="B50" s="508" t="s">
        <v>171</v>
      </c>
      <c r="C50" s="509"/>
      <c r="D50" s="509"/>
      <c r="E50" s="509"/>
      <c r="F50" s="510"/>
      <c r="G50" s="92">
        <f>'Wniosek o dotację'!G188</f>
        <v>0</v>
      </c>
      <c r="H50" s="92">
        <f t="shared" si="0"/>
        <v>0</v>
      </c>
      <c r="I50" s="92">
        <f t="shared" si="1"/>
        <v>0</v>
      </c>
      <c r="J50" s="4"/>
      <c r="K50" s="4"/>
    </row>
    <row r="51" spans="2:18" ht="21.6" thickBot="1" x14ac:dyDescent="0.45">
      <c r="B51" s="93"/>
      <c r="C51" s="93"/>
      <c r="D51" s="93"/>
      <c r="E51" s="93"/>
      <c r="F51" s="94" t="s">
        <v>25</v>
      </c>
      <c r="G51" s="95">
        <f>SUM(G47:G50)</f>
        <v>0</v>
      </c>
      <c r="H51" s="95">
        <f>SUM(H47:H50)</f>
        <v>0</v>
      </c>
      <c r="I51" s="95">
        <f>SUM(I47:I50)</f>
        <v>0</v>
      </c>
      <c r="J51" s="4"/>
      <c r="K51" s="4"/>
      <c r="N51" s="66"/>
      <c r="O51" s="66"/>
      <c r="P51" s="66"/>
      <c r="Q51" s="66"/>
      <c r="R51" s="66"/>
    </row>
    <row r="52" spans="2:18" ht="26.25" customHeight="1" x14ac:dyDescent="0.4">
      <c r="B52" s="516" t="s">
        <v>76</v>
      </c>
      <c r="C52" s="516"/>
      <c r="D52" s="516"/>
      <c r="E52" s="516"/>
      <c r="F52" s="517"/>
      <c r="G52" s="96">
        <f ca="1">'Wniosek o dotację'!G190</f>
        <v>0</v>
      </c>
      <c r="H52" s="96">
        <f>(SUMIF(N74:N87,'do aut wyliczen'!L3,H74:H87))</f>
        <v>0</v>
      </c>
      <c r="I52" s="96">
        <f>(SUMIF(N74:N87,'do aut wyliczen'!L3,I74:I87))</f>
        <v>0</v>
      </c>
      <c r="J52" s="138"/>
      <c r="K52" s="139"/>
      <c r="L52" s="98" t="s">
        <v>124</v>
      </c>
      <c r="M52" s="98" t="s">
        <v>154</v>
      </c>
      <c r="N52" s="67"/>
      <c r="O52" s="66"/>
      <c r="P52" s="66"/>
      <c r="Q52" s="67"/>
      <c r="R52" s="66"/>
    </row>
    <row r="53" spans="2:18" ht="26.25" customHeight="1" x14ac:dyDescent="0.4">
      <c r="B53" s="508" t="s">
        <v>75</v>
      </c>
      <c r="C53" s="509"/>
      <c r="D53" s="509"/>
      <c r="E53" s="509"/>
      <c r="F53" s="510"/>
      <c r="G53" s="96">
        <f ca="1">'Wniosek o dotację'!G191</f>
        <v>0</v>
      </c>
      <c r="H53" s="92">
        <f>(SUMIF(N74:N87,'do aut wyliczen'!L4,H74:H87))</f>
        <v>0</v>
      </c>
      <c r="I53" s="92">
        <f>(SUMIF(N74:N87,'do aut wyliczen'!L4,I74:I87))</f>
        <v>0</v>
      </c>
      <c r="J53" s="627" t="s">
        <v>214</v>
      </c>
      <c r="K53" s="628"/>
      <c r="L53" s="99">
        <f>(SUMIFS(I74:I87,N74:N87,'do aut wyliczen'!L4,M74:M87,'do aut wyliczen'!K3)+SUMIFS(I74:I87,N74:N87,'do aut wyliczen'!L5,M74:M87,'do aut wyliczen'!K3))</f>
        <v>0</v>
      </c>
      <c r="M53" s="140">
        <f>(SUMIFS(I74:I87,N74:N87,'do aut wyliczen'!L4,M74:M87,'do aut wyliczen'!K4)+SUMIFS(I74:I87,N74:N87,'do aut wyliczen'!L5,M74:M87,'do aut wyliczen'!K4))</f>
        <v>0</v>
      </c>
      <c r="N53" s="68"/>
      <c r="O53" s="66"/>
      <c r="P53" s="66"/>
      <c r="Q53" s="68"/>
      <c r="R53" s="66"/>
    </row>
    <row r="54" spans="2:18" ht="25.5" customHeight="1" x14ac:dyDescent="0.4">
      <c r="B54" s="508" t="s">
        <v>148</v>
      </c>
      <c r="C54" s="509"/>
      <c r="D54" s="509"/>
      <c r="E54" s="509"/>
      <c r="F54" s="510"/>
      <c r="G54" s="96">
        <f ca="1">'Wniosek o dotację'!G192</f>
        <v>0</v>
      </c>
      <c r="H54" s="92">
        <f>(SUMIF($N$74:$N$87,'do aut wyliczen'!L5,$H$74:$H$87))</f>
        <v>0</v>
      </c>
      <c r="I54" s="92">
        <f>(SUMIF($N$74:$N$87,'do aut wyliczen'!L5,$I$74:$I$87))</f>
        <v>0</v>
      </c>
      <c r="J54" s="627" t="s">
        <v>215</v>
      </c>
      <c r="K54" s="628"/>
      <c r="L54" s="99">
        <f>(SUMIFS(L74:L87,N74:N87,'do aut wyliczen'!L4,M74:M87,'do aut wyliczen'!K3)+SUMIFS(L74:L87,N74:N87,'do aut wyliczen'!L5,M74:M87,'do aut wyliczen'!K3))</f>
        <v>0</v>
      </c>
      <c r="M54" s="140">
        <f>(SUMIFS(L74:L87,N74:N87,'do aut wyliczen'!L4,M74:M87,'do aut wyliczen'!K4)+SUMIFS(L74:L87,N74:N87,'do aut wyliczen'!L5,M74:M87,'do aut wyliczen'!K4))</f>
        <v>0</v>
      </c>
      <c r="N54" s="68"/>
      <c r="O54" s="66"/>
      <c r="P54" s="66"/>
      <c r="Q54" s="68"/>
      <c r="R54" s="66"/>
    </row>
    <row r="55" spans="2:18" ht="35.25" customHeight="1" x14ac:dyDescent="0.4">
      <c r="B55" s="513" t="s">
        <v>251</v>
      </c>
      <c r="C55" s="514"/>
      <c r="D55" s="514"/>
      <c r="E55" s="514"/>
      <c r="F55" s="515"/>
      <c r="G55" s="96">
        <f ca="1">'Wniosek o dotację'!G193</f>
        <v>0</v>
      </c>
      <c r="H55" s="92">
        <f>(SUMIF($N$74:$N$87,'do aut wyliczen'!L6,$H$74:$H$87))</f>
        <v>0</v>
      </c>
      <c r="I55" s="92">
        <f>(SUMIF($N$74:$N$87,'do aut wyliczen'!L6,$I$74:$I$87))</f>
        <v>0</v>
      </c>
      <c r="J55" s="663" t="s">
        <v>216</v>
      </c>
      <c r="K55" s="663"/>
      <c r="L55" s="664">
        <f>SUM(L74:L87)</f>
        <v>0</v>
      </c>
      <c r="M55" s="664"/>
      <c r="N55" s="68"/>
      <c r="O55" s="66"/>
      <c r="P55" s="66"/>
      <c r="Q55" s="68"/>
      <c r="R55" s="66"/>
    </row>
    <row r="56" spans="2:18" ht="26.25" customHeight="1" x14ac:dyDescent="0.4">
      <c r="B56" s="560" t="s">
        <v>253</v>
      </c>
      <c r="C56" s="560"/>
      <c r="D56" s="560"/>
      <c r="E56" s="560"/>
      <c r="F56" s="560"/>
      <c r="G56" s="96">
        <f>'Wniosek o dotację'!G194</f>
        <v>0</v>
      </c>
      <c r="H56" s="92">
        <f>H95</f>
        <v>0</v>
      </c>
      <c r="I56" s="92">
        <f>I95</f>
        <v>0</v>
      </c>
      <c r="J56" s="627" t="s">
        <v>243</v>
      </c>
      <c r="K56" s="628"/>
      <c r="L56" s="99">
        <f>SUMIFS(I74:I87,N74:N87,'do aut wyliczen'!L3,M74:M87,'do aut wyliczen'!K3)</f>
        <v>0</v>
      </c>
      <c r="M56" s="171">
        <f>SUMIFS(I74:I87,N74:N87,'do aut wyliczen'!L3,M74:M87,'do aut wyliczen'!K4)</f>
        <v>0</v>
      </c>
      <c r="N56" s="66"/>
      <c r="O56" s="66"/>
      <c r="P56" s="66"/>
      <c r="Q56" s="66"/>
      <c r="R56" s="66"/>
    </row>
    <row r="57" spans="2:18" ht="25.5" customHeight="1" x14ac:dyDescent="0.4">
      <c r="B57" s="508" t="s">
        <v>146</v>
      </c>
      <c r="C57" s="509"/>
      <c r="D57" s="509"/>
      <c r="E57" s="509"/>
      <c r="F57" s="510"/>
      <c r="G57" s="137"/>
      <c r="H57" s="97"/>
      <c r="I57" s="97"/>
      <c r="J57" s="627" t="s">
        <v>244</v>
      </c>
      <c r="K57" s="628"/>
      <c r="L57" s="99">
        <f>SUMIFS(L74:L87,N74:N87,'do aut wyliczen'!L3,M74:M87,'do aut wyliczen'!K3)</f>
        <v>0</v>
      </c>
      <c r="M57" s="171">
        <f>SUMIFS(L74:L87,N74:N87,'do aut wyliczen'!L3,M74:M87,'do aut wyliczen'!K4)</f>
        <v>0</v>
      </c>
    </row>
    <row r="58" spans="2:18" ht="21" x14ac:dyDescent="0.4">
      <c r="B58" s="508" t="s">
        <v>220</v>
      </c>
      <c r="C58" s="509"/>
      <c r="D58" s="509"/>
      <c r="E58" s="509"/>
      <c r="F58" s="510"/>
      <c r="G58" s="96">
        <f>'Wniosek o dotację'!G196</f>
        <v>0</v>
      </c>
      <c r="H58" s="92">
        <f>I100</f>
        <v>0</v>
      </c>
      <c r="I58" s="92">
        <f>J100</f>
        <v>0</v>
      </c>
    </row>
    <row r="59" spans="2:18" ht="21" x14ac:dyDescent="0.4">
      <c r="B59" s="508" t="s">
        <v>237</v>
      </c>
      <c r="C59" s="509"/>
      <c r="D59" s="509"/>
      <c r="E59" s="509"/>
      <c r="F59" s="510"/>
      <c r="G59" s="96">
        <f>'Wniosek o dotację'!G197</f>
        <v>0</v>
      </c>
      <c r="H59" s="92">
        <f t="shared" ref="H59:I60" si="2">I101</f>
        <v>0</v>
      </c>
      <c r="I59" s="92">
        <f t="shared" si="2"/>
        <v>0</v>
      </c>
    </row>
    <row r="60" spans="2:18" ht="21" x14ac:dyDescent="0.4">
      <c r="B60" s="508" t="s">
        <v>236</v>
      </c>
      <c r="C60" s="509"/>
      <c r="D60" s="509"/>
      <c r="E60" s="509"/>
      <c r="F60" s="510"/>
      <c r="G60" s="96">
        <f>'Wniosek o dotację'!G198</f>
        <v>0</v>
      </c>
      <c r="H60" s="92">
        <f t="shared" si="2"/>
        <v>0</v>
      </c>
      <c r="I60" s="92">
        <f t="shared" si="2"/>
        <v>0</v>
      </c>
    </row>
    <row r="63" spans="2:18" ht="18" x14ac:dyDescent="0.35">
      <c r="B63" s="257" t="s">
        <v>77</v>
      </c>
      <c r="C63" s="257"/>
    </row>
    <row r="64" spans="2:18" ht="37.5" customHeight="1" x14ac:dyDescent="0.4">
      <c r="B64" s="246" t="s">
        <v>288</v>
      </c>
      <c r="C64" s="246"/>
      <c r="D64" s="246"/>
      <c r="E64" s="246"/>
      <c r="F64" s="297"/>
      <c r="G64" s="581" t="s">
        <v>201</v>
      </c>
      <c r="H64" s="581"/>
      <c r="I64" s="581" t="s">
        <v>198</v>
      </c>
      <c r="J64" s="581"/>
      <c r="K64" s="581" t="s">
        <v>199</v>
      </c>
      <c r="L64" s="581"/>
      <c r="M64" s="580" t="s">
        <v>200</v>
      </c>
      <c r="N64" s="580"/>
    </row>
    <row r="65" spans="1:19" ht="21" x14ac:dyDescent="0.4">
      <c r="B65" s="445" t="s">
        <v>33</v>
      </c>
      <c r="C65" s="445"/>
      <c r="D65" s="445"/>
      <c r="E65" s="445"/>
      <c r="F65" s="446"/>
      <c r="G65" s="442">
        <f>'Wniosek o dotację'!G203</f>
        <v>0</v>
      </c>
      <c r="H65" s="442"/>
      <c r="I65" s="561"/>
      <c r="J65" s="561"/>
      <c r="K65" s="442">
        <f>I65+'Rap. merytor. do I transzy'!I68</f>
        <v>0</v>
      </c>
      <c r="L65" s="442"/>
      <c r="M65" s="442">
        <f>K65*'do aut wyliczen'!$G$3</f>
        <v>0</v>
      </c>
      <c r="N65" s="442"/>
    </row>
    <row r="66" spans="1:19" ht="21" x14ac:dyDescent="0.4">
      <c r="B66" s="445" t="s">
        <v>34</v>
      </c>
      <c r="C66" s="445"/>
      <c r="D66" s="445"/>
      <c r="E66" s="445"/>
      <c r="F66" s="446"/>
      <c r="G66" s="442">
        <f>'Wniosek o dotację'!G204</f>
        <v>0</v>
      </c>
      <c r="H66" s="442"/>
      <c r="I66" s="561"/>
      <c r="J66" s="561"/>
      <c r="K66" s="442">
        <f>I66+'Rap. merytor. do I transzy'!I69</f>
        <v>0</v>
      </c>
      <c r="L66" s="442"/>
      <c r="M66" s="442">
        <f>K66*'do aut wyliczen'!$G$4</f>
        <v>0</v>
      </c>
      <c r="N66" s="442"/>
    </row>
    <row r="67" spans="1:19" ht="21" x14ac:dyDescent="0.4">
      <c r="B67" s="445" t="s">
        <v>219</v>
      </c>
      <c r="C67" s="445"/>
      <c r="D67" s="445"/>
      <c r="E67" s="445"/>
      <c r="F67" s="446"/>
      <c r="G67" s="442">
        <f>'Wniosek o dotację'!G205</f>
        <v>0</v>
      </c>
      <c r="H67" s="442"/>
      <c r="I67" s="561"/>
      <c r="J67" s="561"/>
      <c r="K67" s="442">
        <f>I67+'Rap. merytor. do I transzy'!I70</f>
        <v>0</v>
      </c>
      <c r="L67" s="442"/>
      <c r="M67" s="442">
        <f>K67*'do aut wyliczen'!$G$5</f>
        <v>0</v>
      </c>
      <c r="N67" s="442"/>
    </row>
    <row r="68" spans="1:19" ht="21" x14ac:dyDescent="0.4">
      <c r="B68" s="243" t="s">
        <v>171</v>
      </c>
      <c r="C68" s="244"/>
      <c r="D68" s="244"/>
      <c r="E68" s="244"/>
      <c r="F68" s="245"/>
      <c r="G68" s="442">
        <f>'Wniosek o dotację'!G206</f>
        <v>0</v>
      </c>
      <c r="H68" s="442"/>
      <c r="I68" s="561"/>
      <c r="J68" s="561"/>
      <c r="K68" s="442">
        <f>I68+'Rap. merytor. do I transzy'!I71</f>
        <v>0</v>
      </c>
      <c r="L68" s="442"/>
      <c r="M68" s="447">
        <f>K68*'do aut wyliczen'!$G$6</f>
        <v>0</v>
      </c>
      <c r="N68" s="448"/>
    </row>
    <row r="69" spans="1:19" ht="21" x14ac:dyDescent="0.4">
      <c r="F69" s="83" t="s">
        <v>25</v>
      </c>
      <c r="G69" s="442">
        <f>SUM(G65:G68)</f>
        <v>0</v>
      </c>
      <c r="H69" s="442"/>
      <c r="I69" s="442">
        <f>SUM(I65:I68)</f>
        <v>0</v>
      </c>
      <c r="J69" s="442"/>
      <c r="K69" s="442">
        <f>SUM(K65:K68)</f>
        <v>0</v>
      </c>
      <c r="L69" s="442"/>
      <c r="M69" s="444">
        <f>SUM(M65:N68)</f>
        <v>0</v>
      </c>
      <c r="N69" s="444"/>
    </row>
    <row r="71" spans="1:19" ht="18" x14ac:dyDescent="0.35">
      <c r="B71" s="340" t="s">
        <v>84</v>
      </c>
      <c r="C71" s="340"/>
    </row>
    <row r="72" spans="1:19" ht="32.25" customHeight="1" x14ac:dyDescent="0.3">
      <c r="B72" s="339" t="s">
        <v>295</v>
      </c>
      <c r="C72" s="339"/>
      <c r="D72" s="339"/>
      <c r="E72" s="339"/>
      <c r="F72" s="339"/>
      <c r="G72" s="339"/>
      <c r="N72" s="296"/>
      <c r="O72" s="296"/>
    </row>
    <row r="73" spans="1:19" ht="63.75" customHeight="1" x14ac:dyDescent="0.3">
      <c r="B73" s="143" t="s">
        <v>12</v>
      </c>
      <c r="C73" s="586" t="s">
        <v>36</v>
      </c>
      <c r="D73" s="678"/>
      <c r="E73" s="678"/>
      <c r="F73" s="678"/>
      <c r="G73" s="144" t="s">
        <v>177</v>
      </c>
      <c r="H73" s="145" t="s">
        <v>178</v>
      </c>
      <c r="I73" s="145" t="s">
        <v>179</v>
      </c>
      <c r="J73" s="144" t="s">
        <v>180</v>
      </c>
      <c r="K73" s="144" t="s">
        <v>181</v>
      </c>
      <c r="L73" s="144" t="s">
        <v>182</v>
      </c>
      <c r="M73" s="146" t="s">
        <v>37</v>
      </c>
      <c r="N73" s="586" t="s">
        <v>38</v>
      </c>
      <c r="O73" s="587"/>
      <c r="P73" s="679" t="s">
        <v>205</v>
      </c>
      <c r="Q73" s="680"/>
      <c r="R73" s="586" t="s">
        <v>238</v>
      </c>
      <c r="S73" s="587"/>
    </row>
    <row r="74" spans="1:19" ht="21" x14ac:dyDescent="0.4">
      <c r="B74" s="26" t="s">
        <v>4</v>
      </c>
      <c r="C74" s="259">
        <f>'Wniosek o dotację'!C301:G301</f>
        <v>0</v>
      </c>
      <c r="D74" s="566"/>
      <c r="E74" s="566"/>
      <c r="F74" s="566"/>
      <c r="G74" s="141">
        <f>'Wniosek o dotację'!H301</f>
        <v>0</v>
      </c>
      <c r="H74" s="32"/>
      <c r="I74" s="110">
        <f>H74+'Rap. merytor. do I transzy'!H103</f>
        <v>0</v>
      </c>
      <c r="J74" s="110">
        <f>'Wniosek o dotację'!I301</f>
        <v>0</v>
      </c>
      <c r="K74" s="32"/>
      <c r="L74" s="110">
        <f>K74+'Rap. merytor. do I transzy'!K103</f>
        <v>0</v>
      </c>
      <c r="M74" s="33"/>
      <c r="N74" s="228"/>
      <c r="O74" s="229"/>
      <c r="P74" s="230">
        <f>I74*(IF(N74="spotkanie informacyjne",'do aut wyliczen'!$G$8,IF(N74="szkolenie",'do aut wyliczen'!$G$10,IF(N74="szkolenie z ekspertem",'do aut wyliczen'!$G$11,IF(N74="spotkanie informacyjne w szkole ponadpodstawowej",'do aut wyliczen'!$G$9)))))</f>
        <v>0</v>
      </c>
      <c r="Q74" s="231"/>
      <c r="R74" s="569"/>
      <c r="S74" s="563"/>
    </row>
    <row r="75" spans="1:19" ht="21" x14ac:dyDescent="0.4">
      <c r="B75" s="26" t="s">
        <v>5</v>
      </c>
      <c r="C75" s="259">
        <f>'Wniosek o dotację'!C302:G302</f>
        <v>0</v>
      </c>
      <c r="D75" s="566"/>
      <c r="E75" s="566"/>
      <c r="F75" s="566"/>
      <c r="G75" s="141">
        <f>'Wniosek o dotację'!H302</f>
        <v>0</v>
      </c>
      <c r="H75" s="32"/>
      <c r="I75" s="110">
        <f>H75+'Rap. merytor. do I transzy'!H104</f>
        <v>0</v>
      </c>
      <c r="J75" s="110">
        <f>'Wniosek o dotację'!I302</f>
        <v>0</v>
      </c>
      <c r="K75" s="32"/>
      <c r="L75" s="110">
        <f>K75+'Rap. merytor. do I transzy'!K104</f>
        <v>0</v>
      </c>
      <c r="M75" s="33"/>
      <c r="N75" s="228"/>
      <c r="O75" s="229"/>
      <c r="P75" s="230">
        <f>I75*(IF(N75="spotkanie informacyjne",'do aut wyliczen'!$G$8,IF(N75="szkolenie",'do aut wyliczen'!$G$10,IF(N75="szkolenie z ekspertem",'do aut wyliczen'!$G$11,IF(N75="spotkanie informacyjne w szkole ponadpodstawowej",'do aut wyliczen'!$G$9)))))</f>
        <v>0</v>
      </c>
      <c r="Q75" s="231"/>
      <c r="R75" s="569"/>
      <c r="S75" s="563"/>
    </row>
    <row r="76" spans="1:19" ht="21" x14ac:dyDescent="0.4">
      <c r="B76" s="26" t="s">
        <v>8</v>
      </c>
      <c r="C76" s="259">
        <f>'Wniosek o dotację'!C303:G303</f>
        <v>0</v>
      </c>
      <c r="D76" s="566"/>
      <c r="E76" s="566"/>
      <c r="F76" s="566"/>
      <c r="G76" s="141">
        <f>'Wniosek o dotację'!H303</f>
        <v>0</v>
      </c>
      <c r="H76" s="32"/>
      <c r="I76" s="110">
        <f>H76+'Rap. merytor. do I transzy'!H105</f>
        <v>0</v>
      </c>
      <c r="J76" s="110">
        <f>'Wniosek o dotację'!I303</f>
        <v>0</v>
      </c>
      <c r="K76" s="32"/>
      <c r="L76" s="110">
        <f>K76+'Rap. merytor. do I transzy'!K105</f>
        <v>0</v>
      </c>
      <c r="M76" s="33"/>
      <c r="N76" s="228"/>
      <c r="O76" s="229"/>
      <c r="P76" s="230">
        <f>I76*(IF(N76="spotkanie informacyjne",'do aut wyliczen'!$G$8,IF(N76="szkolenie",'do aut wyliczen'!$G$10,IF(N76="szkolenie z ekspertem",'do aut wyliczen'!$G$11,IF(N76="spotkanie informacyjne w szkole ponadpodstawowej",'do aut wyliczen'!$G$9)))))</f>
        <v>0</v>
      </c>
      <c r="Q76" s="231"/>
      <c r="R76" s="569"/>
      <c r="S76" s="563"/>
    </row>
    <row r="77" spans="1:19" ht="21" x14ac:dyDescent="0.4">
      <c r="B77" s="26" t="s">
        <v>9</v>
      </c>
      <c r="C77" s="259">
        <f>'Wniosek o dotację'!C304:G304</f>
        <v>0</v>
      </c>
      <c r="D77" s="566"/>
      <c r="E77" s="566"/>
      <c r="F77" s="566"/>
      <c r="G77" s="141">
        <f>'Wniosek o dotację'!H304</f>
        <v>0</v>
      </c>
      <c r="H77" s="32"/>
      <c r="I77" s="110">
        <f>H77+'Rap. merytor. do I transzy'!H106</f>
        <v>0</v>
      </c>
      <c r="J77" s="110">
        <f>'Wniosek o dotację'!I304</f>
        <v>0</v>
      </c>
      <c r="K77" s="32"/>
      <c r="L77" s="110">
        <f>K77+'Rap. merytor. do I transzy'!K106</f>
        <v>0</v>
      </c>
      <c r="M77" s="33"/>
      <c r="N77" s="228"/>
      <c r="O77" s="229"/>
      <c r="P77" s="230">
        <f>I77*(IF(N77="spotkanie informacyjne",'do aut wyliczen'!$G$8,IF(N77="szkolenie",'do aut wyliczen'!$G$10,IF(N77="szkolenie z ekspertem",'do aut wyliczen'!$G$11,IF(N77="spotkanie informacyjne w szkole ponadpodstawowej",'do aut wyliczen'!$G$9)))))</f>
        <v>0</v>
      </c>
      <c r="Q77" s="231"/>
      <c r="R77" s="569"/>
      <c r="S77" s="563"/>
    </row>
    <row r="78" spans="1:19" ht="21.6" thickBot="1" x14ac:dyDescent="0.45">
      <c r="A78" s="20"/>
      <c r="B78" s="34" t="s">
        <v>10</v>
      </c>
      <c r="C78" s="259">
        <f>'Wniosek o dotację'!C305:G305</f>
        <v>0</v>
      </c>
      <c r="D78" s="566"/>
      <c r="E78" s="566"/>
      <c r="F78" s="566"/>
      <c r="G78" s="141">
        <f>'Wniosek o dotację'!H305</f>
        <v>0</v>
      </c>
      <c r="H78" s="32"/>
      <c r="I78" s="110">
        <f>H78+'Rap. merytor. do I transzy'!H107</f>
        <v>0</v>
      </c>
      <c r="J78" s="110">
        <f>'Wniosek o dotację'!I305</f>
        <v>0</v>
      </c>
      <c r="K78" s="32"/>
      <c r="L78" s="110">
        <f>K78+'Rap. merytor. do I transzy'!K107</f>
        <v>0</v>
      </c>
      <c r="M78" s="33"/>
      <c r="N78" s="228"/>
      <c r="O78" s="229"/>
      <c r="P78" s="230">
        <f>I78*(IF(N78="spotkanie informacyjne",'do aut wyliczen'!$G$8,IF(N78="szkolenie",'do aut wyliczen'!$G$10,IF(N78="szkolenie z ekspertem",'do aut wyliczen'!$G$11,IF(N78="spotkanie informacyjne w szkole ponadpodstawowej",'do aut wyliczen'!$G$9)))))</f>
        <v>0</v>
      </c>
      <c r="Q78" s="231"/>
      <c r="R78" s="569"/>
      <c r="S78" s="563"/>
    </row>
    <row r="79" spans="1:19" ht="21.6" thickTop="1" x14ac:dyDescent="0.4">
      <c r="B79" s="35" t="s">
        <v>18</v>
      </c>
      <c r="C79" s="259">
        <f>'Wniosek o dotację'!C306:G306</f>
        <v>0</v>
      </c>
      <c r="D79" s="566"/>
      <c r="E79" s="566"/>
      <c r="F79" s="566"/>
      <c r="G79" s="141">
        <f>'Wniosek o dotację'!H306</f>
        <v>0</v>
      </c>
      <c r="H79" s="32"/>
      <c r="I79" s="110">
        <f>H79+'Rap. merytor. do I transzy'!H108</f>
        <v>0</v>
      </c>
      <c r="J79" s="110">
        <f>'Wniosek o dotację'!I306</f>
        <v>0</v>
      </c>
      <c r="K79" s="32"/>
      <c r="L79" s="110">
        <f>K79+'Rap. merytor. do I transzy'!K108</f>
        <v>0</v>
      </c>
      <c r="M79" s="33"/>
      <c r="N79" s="228"/>
      <c r="O79" s="229"/>
      <c r="P79" s="230">
        <f>I79*(IF(N79="spotkanie informacyjne",'do aut wyliczen'!$G$8,IF(N79="szkolenie",'do aut wyliczen'!$G$10,IF(N79="szkolenie z ekspertem",'do aut wyliczen'!$G$11,IF(N79="spotkanie informacyjne w szkole ponadpodstawowej",'do aut wyliczen'!$G$9)))))</f>
        <v>0</v>
      </c>
      <c r="Q79" s="231"/>
      <c r="R79" s="569"/>
      <c r="S79" s="563"/>
    </row>
    <row r="80" spans="1:19" ht="21" x14ac:dyDescent="0.4">
      <c r="B80" s="26" t="s">
        <v>19</v>
      </c>
      <c r="C80" s="259">
        <f>'Wniosek o dotację'!C307:G307</f>
        <v>0</v>
      </c>
      <c r="D80" s="566"/>
      <c r="E80" s="566"/>
      <c r="F80" s="566"/>
      <c r="G80" s="141">
        <f>'Wniosek o dotację'!H307</f>
        <v>0</v>
      </c>
      <c r="H80" s="32"/>
      <c r="I80" s="110">
        <f>H80+'Rap. merytor. do I transzy'!H109</f>
        <v>0</v>
      </c>
      <c r="J80" s="110">
        <f>'Wniosek o dotację'!I307</f>
        <v>0</v>
      </c>
      <c r="K80" s="32"/>
      <c r="L80" s="110">
        <f>K80+'Rap. merytor. do I transzy'!K109</f>
        <v>0</v>
      </c>
      <c r="M80" s="33"/>
      <c r="N80" s="228"/>
      <c r="O80" s="229"/>
      <c r="P80" s="230">
        <f>I80*(IF(N80="spotkanie informacyjne",'do aut wyliczen'!$G$8,IF(N80="szkolenie",'do aut wyliczen'!$G$10,IF(N80="szkolenie z ekspertem",'do aut wyliczen'!$G$11,IF(N80="spotkanie informacyjne w szkole ponadpodstawowej",'do aut wyliczen'!$G$9)))))</f>
        <v>0</v>
      </c>
      <c r="Q80" s="231"/>
      <c r="R80" s="180"/>
      <c r="S80" s="181"/>
    </row>
    <row r="81" spans="2:19" ht="21" x14ac:dyDescent="0.4">
      <c r="B81" s="26" t="s">
        <v>22</v>
      </c>
      <c r="C81" s="259">
        <f>'Wniosek o dotację'!C308:G308</f>
        <v>0</v>
      </c>
      <c r="D81" s="566"/>
      <c r="E81" s="566"/>
      <c r="F81" s="566"/>
      <c r="G81" s="141">
        <f>'Wniosek o dotację'!H308</f>
        <v>0</v>
      </c>
      <c r="H81" s="32"/>
      <c r="I81" s="110">
        <f>H81+'Rap. merytor. do I transzy'!H110</f>
        <v>0</v>
      </c>
      <c r="J81" s="110">
        <f>'Wniosek o dotację'!I308</f>
        <v>0</v>
      </c>
      <c r="K81" s="32"/>
      <c r="L81" s="110">
        <f>K81+'Rap. merytor. do I transzy'!K110</f>
        <v>0</v>
      </c>
      <c r="M81" s="33"/>
      <c r="N81" s="228"/>
      <c r="O81" s="229"/>
      <c r="P81" s="230">
        <f>I81*(IF(N81="spotkanie informacyjne",'do aut wyliczen'!$G$8,IF(N81="szkolenie",'do aut wyliczen'!$G$10,IF(N81="szkolenie z ekspertem",'do aut wyliczen'!$G$11,IF(N81="spotkanie informacyjne w szkole ponadpodstawowej",'do aut wyliczen'!$G$9)))))</f>
        <v>0</v>
      </c>
      <c r="Q81" s="231"/>
      <c r="R81" s="569"/>
      <c r="S81" s="563"/>
    </row>
    <row r="82" spans="2:19" ht="21" x14ac:dyDescent="0.4">
      <c r="B82" s="26" t="s">
        <v>23</v>
      </c>
      <c r="C82" s="259">
        <f>'Wniosek o dotację'!C309:G309</f>
        <v>0</v>
      </c>
      <c r="D82" s="566"/>
      <c r="E82" s="566"/>
      <c r="F82" s="566"/>
      <c r="G82" s="141">
        <f>'Wniosek o dotację'!H309</f>
        <v>0</v>
      </c>
      <c r="H82" s="32"/>
      <c r="I82" s="110">
        <f>H82+'Rap. merytor. do I transzy'!H111</f>
        <v>0</v>
      </c>
      <c r="J82" s="110">
        <f>'Wniosek o dotację'!I309</f>
        <v>0</v>
      </c>
      <c r="K82" s="32"/>
      <c r="L82" s="110">
        <f>K82+'Rap. merytor. do I transzy'!K111</f>
        <v>0</v>
      </c>
      <c r="M82" s="33"/>
      <c r="N82" s="228"/>
      <c r="O82" s="229"/>
      <c r="P82" s="230">
        <f>I82*(IF(N82="spotkanie informacyjne",'do aut wyliczen'!$G$8,IF(N82="szkolenie",'do aut wyliczen'!$G$10,IF(N82="szkolenie z ekspertem",'do aut wyliczen'!$G$11,IF(N82="spotkanie informacyjne w szkole ponadpodstawowej",'do aut wyliczen'!$G$9)))))</f>
        <v>0</v>
      </c>
      <c r="Q82" s="231"/>
      <c r="R82" s="569"/>
      <c r="S82" s="563"/>
    </row>
    <row r="83" spans="2:19" ht="21" x14ac:dyDescent="0.4">
      <c r="B83" s="26" t="s">
        <v>24</v>
      </c>
      <c r="C83" s="259">
        <f>'Wniosek o dotację'!C310:G310</f>
        <v>0</v>
      </c>
      <c r="D83" s="566"/>
      <c r="E83" s="566"/>
      <c r="F83" s="566"/>
      <c r="G83" s="141">
        <f>'Wniosek o dotację'!H310</f>
        <v>0</v>
      </c>
      <c r="H83" s="32"/>
      <c r="I83" s="110">
        <f>H83+'Rap. merytor. do I transzy'!H112</f>
        <v>0</v>
      </c>
      <c r="J83" s="110">
        <f>'Wniosek o dotację'!I310</f>
        <v>0</v>
      </c>
      <c r="K83" s="32"/>
      <c r="L83" s="110">
        <f>K83+'Rap. merytor. do I transzy'!K112</f>
        <v>0</v>
      </c>
      <c r="M83" s="33"/>
      <c r="N83" s="228"/>
      <c r="O83" s="229"/>
      <c r="P83" s="230">
        <f>I83*(IF(N83="spotkanie informacyjne",'do aut wyliczen'!$G$8,IF(N83="szkolenie",'do aut wyliczen'!$G$10,IF(N83="szkolenie z ekspertem",'do aut wyliczen'!$G$11,IF(N83="spotkanie informacyjne w szkole ponadpodstawowej",'do aut wyliczen'!$G$9)))))</f>
        <v>0</v>
      </c>
      <c r="Q83" s="231"/>
      <c r="R83" s="569"/>
      <c r="S83" s="563"/>
    </row>
    <row r="84" spans="2:19" ht="21.6" thickBot="1" x14ac:dyDescent="0.45">
      <c r="B84" s="34" t="s">
        <v>89</v>
      </c>
      <c r="C84" s="259">
        <f>'Wniosek o dotację'!C311:G311</f>
        <v>0</v>
      </c>
      <c r="D84" s="566"/>
      <c r="E84" s="566"/>
      <c r="F84" s="566"/>
      <c r="G84" s="141">
        <f>'Wniosek o dotację'!H311</f>
        <v>0</v>
      </c>
      <c r="H84" s="32"/>
      <c r="I84" s="110">
        <f>H84+'Rap. merytor. do I transzy'!H113</f>
        <v>0</v>
      </c>
      <c r="J84" s="110">
        <f>'Wniosek o dotację'!I311</f>
        <v>0</v>
      </c>
      <c r="K84" s="32"/>
      <c r="L84" s="110">
        <f>K84+'Rap. merytor. do I transzy'!K113</f>
        <v>0</v>
      </c>
      <c r="M84" s="33"/>
      <c r="N84" s="228"/>
      <c r="O84" s="229"/>
      <c r="P84" s="230">
        <f>I84*(IF(N84="spotkanie informacyjne",'do aut wyliczen'!$G$8,IF(N84="szkolenie",'do aut wyliczen'!$G$10,IF(N84="szkolenie z ekspertem",'do aut wyliczen'!$G$11,IF(N84="spotkanie informacyjne w szkole ponadpodstawowej",'do aut wyliczen'!$G$9)))))</f>
        <v>0</v>
      </c>
      <c r="Q84" s="231"/>
      <c r="R84" s="188"/>
      <c r="S84" s="189"/>
    </row>
    <row r="85" spans="2:19" ht="21.6" thickTop="1" x14ac:dyDescent="0.4">
      <c r="B85" s="35" t="s">
        <v>90</v>
      </c>
      <c r="C85" s="259">
        <f>'Wniosek o dotację'!C312:G312</f>
        <v>0</v>
      </c>
      <c r="D85" s="566"/>
      <c r="E85" s="566"/>
      <c r="F85" s="566"/>
      <c r="G85" s="141">
        <f>'Wniosek o dotację'!H312</f>
        <v>0</v>
      </c>
      <c r="H85" s="32"/>
      <c r="I85" s="110">
        <f>H85+'Rap. merytor. do I transzy'!H114</f>
        <v>0</v>
      </c>
      <c r="J85" s="110">
        <f>'Wniosek o dotację'!I312</f>
        <v>0</v>
      </c>
      <c r="K85" s="32"/>
      <c r="L85" s="110">
        <f>K85+'Rap. merytor. do I transzy'!K114</f>
        <v>0</v>
      </c>
      <c r="M85" s="33"/>
      <c r="N85" s="228"/>
      <c r="O85" s="229"/>
      <c r="P85" s="230">
        <f>I85*(IF(N85="spotkanie informacyjne",'do aut wyliczen'!$G$8,IF(N85="szkolenie",'do aut wyliczen'!$G$10,IF(N85="szkolenie z ekspertem",'do aut wyliczen'!$G$11,IF(N85="spotkanie informacyjne w szkole ponadpodstawowej",'do aut wyliczen'!$G$9)))))</f>
        <v>0</v>
      </c>
      <c r="Q85" s="231"/>
      <c r="R85" s="188"/>
      <c r="S85" s="189"/>
    </row>
    <row r="86" spans="2:19" ht="21" x14ac:dyDescent="0.4">
      <c r="B86" s="26" t="s">
        <v>91</v>
      </c>
      <c r="C86" s="259">
        <f>'Wniosek o dotację'!C313:G313</f>
        <v>0</v>
      </c>
      <c r="D86" s="566"/>
      <c r="E86" s="566"/>
      <c r="F86" s="566"/>
      <c r="G86" s="141">
        <f>'Wniosek o dotację'!H313</f>
        <v>0</v>
      </c>
      <c r="H86" s="32"/>
      <c r="I86" s="110">
        <f>H86+'Rap. merytor. do I transzy'!H115</f>
        <v>0</v>
      </c>
      <c r="J86" s="110">
        <f>'Wniosek o dotację'!I313</f>
        <v>0</v>
      </c>
      <c r="K86" s="32"/>
      <c r="L86" s="110">
        <f>K86+'Rap. merytor. do I transzy'!K115</f>
        <v>0</v>
      </c>
      <c r="M86" s="33"/>
      <c r="N86" s="228"/>
      <c r="O86" s="229"/>
      <c r="P86" s="230">
        <f>I86*(IF(N86="spotkanie informacyjne",'do aut wyliczen'!$G$8,IF(N86="szkolenie",'do aut wyliczen'!$G$10,IF(N86="szkolenie z ekspertem",'do aut wyliczen'!$G$11,IF(N86="spotkanie informacyjne w szkole ponadpodstawowej",'do aut wyliczen'!$G$9)))))</f>
        <v>0</v>
      </c>
      <c r="Q86" s="231"/>
      <c r="R86" s="188"/>
      <c r="S86" s="189"/>
    </row>
    <row r="87" spans="2:19" ht="21" x14ac:dyDescent="0.4">
      <c r="B87" s="26" t="s">
        <v>92</v>
      </c>
      <c r="C87" s="259">
        <f>'Wniosek o dotację'!C314:G314</f>
        <v>0</v>
      </c>
      <c r="D87" s="566"/>
      <c r="E87" s="566"/>
      <c r="F87" s="566"/>
      <c r="G87" s="141">
        <f>'Wniosek o dotację'!H314</f>
        <v>0</v>
      </c>
      <c r="H87" s="32"/>
      <c r="I87" s="110">
        <f>H87+'Rap. merytor. do I transzy'!H116</f>
        <v>0</v>
      </c>
      <c r="J87" s="110">
        <f>'Wniosek o dotację'!I314</f>
        <v>0</v>
      </c>
      <c r="K87" s="32"/>
      <c r="L87" s="110">
        <f>K87+'Rap. merytor. do I transzy'!K116</f>
        <v>0</v>
      </c>
      <c r="M87" s="33"/>
      <c r="N87" s="228"/>
      <c r="O87" s="229"/>
      <c r="P87" s="230">
        <f>I87*(IF(N87="spotkanie informacyjne",'do aut wyliczen'!$G$8,IF(N87="szkolenie",'do aut wyliczen'!$G$10,IF(N87="szkolenie z ekspertem",'do aut wyliczen'!$G$11,IF(N87="spotkanie informacyjne w szkole ponadpodstawowej",'do aut wyliczen'!$G$9)))))</f>
        <v>0</v>
      </c>
      <c r="Q87" s="231"/>
      <c r="R87" s="569"/>
      <c r="S87" s="563"/>
    </row>
    <row r="88" spans="2:19" ht="21" x14ac:dyDescent="0.4">
      <c r="B88" s="36" t="s">
        <v>61</v>
      </c>
      <c r="C88" s="313"/>
      <c r="D88" s="314"/>
      <c r="E88" s="314"/>
      <c r="F88" s="314"/>
      <c r="G88" s="142"/>
      <c r="H88" s="107"/>
      <c r="I88" s="107"/>
      <c r="J88" s="107"/>
      <c r="K88" s="107"/>
      <c r="L88" s="107"/>
      <c r="M88" s="107"/>
      <c r="N88" s="108"/>
      <c r="O88" s="109"/>
      <c r="P88" s="313"/>
      <c r="Q88" s="315"/>
      <c r="R88" s="313"/>
      <c r="S88" s="315"/>
    </row>
    <row r="89" spans="2:19" ht="22.5" customHeight="1" x14ac:dyDescent="0.3"/>
    <row r="90" spans="2:19" ht="20.25" customHeight="1" thickBot="1" x14ac:dyDescent="0.4">
      <c r="B90" s="257" t="s">
        <v>65</v>
      </c>
      <c r="C90" s="257"/>
    </row>
    <row r="91" spans="2:19" ht="30" customHeight="1" thickBot="1" x14ac:dyDescent="0.45">
      <c r="B91" s="263" t="s">
        <v>253</v>
      </c>
      <c r="C91" s="264"/>
      <c r="D91" s="265"/>
      <c r="E91" s="265"/>
      <c r="F91" s="265"/>
      <c r="G91" s="266"/>
    </row>
    <row r="92" spans="2:19" ht="72.75" customHeight="1" x14ac:dyDescent="0.3">
      <c r="B92" s="102" t="s">
        <v>12</v>
      </c>
      <c r="C92" s="268" t="s">
        <v>39</v>
      </c>
      <c r="D92" s="269"/>
      <c r="E92" s="269"/>
      <c r="F92" s="269"/>
      <c r="G92" s="136" t="s">
        <v>183</v>
      </c>
      <c r="H92" s="136" t="s">
        <v>184</v>
      </c>
      <c r="I92" s="136" t="s">
        <v>185</v>
      </c>
      <c r="J92" s="136" t="s">
        <v>205</v>
      </c>
    </row>
    <row r="93" spans="2:19" ht="24.75" customHeight="1" x14ac:dyDescent="0.4">
      <c r="B93" s="26" t="s">
        <v>107</v>
      </c>
      <c r="C93" s="258" t="s">
        <v>286</v>
      </c>
      <c r="D93" s="258"/>
      <c r="E93" s="258"/>
      <c r="F93" s="258"/>
      <c r="G93" s="141">
        <f>'Wniosek o dotację'!G367</f>
        <v>0</v>
      </c>
      <c r="H93" s="69"/>
      <c r="I93" s="110">
        <f>H93+'Rap. merytor. do I transzy'!H122</f>
        <v>0</v>
      </c>
      <c r="J93" s="110">
        <f>I93*'do aut wyliczen'!G7</f>
        <v>0</v>
      </c>
    </row>
    <row r="94" spans="2:19" ht="21" x14ac:dyDescent="0.4">
      <c r="B94" s="26" t="s">
        <v>108</v>
      </c>
      <c r="C94" s="258" t="s">
        <v>290</v>
      </c>
      <c r="D94" s="258"/>
      <c r="E94" s="258"/>
      <c r="F94" s="258"/>
      <c r="G94" s="141">
        <f>'Wniosek o dotację'!G368</f>
        <v>0</v>
      </c>
      <c r="H94" s="69"/>
      <c r="I94" s="110">
        <f>H94+'Rap. merytor. do I transzy'!H123</f>
        <v>0</v>
      </c>
      <c r="J94" s="177">
        <f>I94*'do aut wyliczen'!G15</f>
        <v>0</v>
      </c>
    </row>
    <row r="95" spans="2:19" ht="21" x14ac:dyDescent="0.3">
      <c r="F95" s="111" t="s">
        <v>25</v>
      </c>
      <c r="G95" s="112">
        <f>SUM(G93:G94)</f>
        <v>0</v>
      </c>
      <c r="H95" s="112">
        <f>SUM(H93:H94)</f>
        <v>0</v>
      </c>
      <c r="I95" s="112">
        <f>SUM(I93:I94)</f>
        <v>0</v>
      </c>
    </row>
    <row r="97" spans="2:13" ht="18" customHeight="1" thickBot="1" x14ac:dyDescent="0.4">
      <c r="B97" s="257" t="s">
        <v>122</v>
      </c>
      <c r="C97" s="257"/>
    </row>
    <row r="98" spans="2:13" ht="21.6" thickBot="1" x14ac:dyDescent="0.45">
      <c r="B98" s="263" t="s">
        <v>283</v>
      </c>
      <c r="C98" s="264"/>
      <c r="D98" s="265"/>
      <c r="E98" s="265"/>
      <c r="F98" s="265"/>
      <c r="G98" s="266"/>
    </row>
    <row r="99" spans="2:13" ht="84.75" customHeight="1" x14ac:dyDescent="0.3">
      <c r="B99" s="102" t="s">
        <v>12</v>
      </c>
      <c r="C99" s="570" t="s">
        <v>38</v>
      </c>
      <c r="D99" s="571"/>
      <c r="E99" s="571"/>
      <c r="F99" s="571"/>
      <c r="G99" s="572"/>
      <c r="H99" s="144" t="s">
        <v>183</v>
      </c>
      <c r="I99" s="144" t="s">
        <v>186</v>
      </c>
      <c r="J99" s="144" t="s">
        <v>206</v>
      </c>
      <c r="K99" s="144" t="s">
        <v>205</v>
      </c>
      <c r="L99" s="70"/>
    </row>
    <row r="100" spans="2:13" ht="21" x14ac:dyDescent="0.4">
      <c r="B100" s="26" t="s">
        <v>4</v>
      </c>
      <c r="C100" s="243" t="s">
        <v>220</v>
      </c>
      <c r="D100" s="244"/>
      <c r="E100" s="244"/>
      <c r="F100" s="244"/>
      <c r="G100" s="245"/>
      <c r="H100" s="113">
        <f>'Wniosek o dotację'!H375</f>
        <v>0</v>
      </c>
      <c r="I100" s="33"/>
      <c r="J100" s="113">
        <f>I100+'Rap. merytor. do I transzy'!I130</f>
        <v>0</v>
      </c>
      <c r="K100" s="113">
        <f>J100*'do aut wyliczen'!$G$12</f>
        <v>0</v>
      </c>
      <c r="L100" s="71"/>
    </row>
    <row r="101" spans="2:13" ht="21" x14ac:dyDescent="0.4">
      <c r="B101" s="26" t="s">
        <v>5</v>
      </c>
      <c r="C101" s="243" t="s">
        <v>237</v>
      </c>
      <c r="D101" s="244"/>
      <c r="E101" s="244"/>
      <c r="F101" s="244"/>
      <c r="G101" s="245"/>
      <c r="H101" s="113">
        <f>'Wniosek o dotację'!H376</f>
        <v>0</v>
      </c>
      <c r="I101" s="33"/>
      <c r="J101" s="113">
        <f>I101+'Rap. merytor. do I transzy'!I131</f>
        <v>0</v>
      </c>
      <c r="K101" s="113">
        <f>J101*'do aut wyliczen'!$G$13</f>
        <v>0</v>
      </c>
      <c r="L101" s="71"/>
    </row>
    <row r="102" spans="2:13" ht="21" x14ac:dyDescent="0.4">
      <c r="B102" s="26" t="s">
        <v>8</v>
      </c>
      <c r="C102" s="243" t="s">
        <v>236</v>
      </c>
      <c r="D102" s="244"/>
      <c r="E102" s="244"/>
      <c r="F102" s="244"/>
      <c r="G102" s="245"/>
      <c r="H102" s="113">
        <f>'Wniosek o dotację'!H377</f>
        <v>0</v>
      </c>
      <c r="I102" s="33"/>
      <c r="J102" s="113">
        <f>I102+'Rap. merytor. do I transzy'!I132</f>
        <v>0</v>
      </c>
      <c r="K102" s="113">
        <f>J102*'do aut wyliczen'!$G$14</f>
        <v>0</v>
      </c>
      <c r="L102" s="71"/>
    </row>
    <row r="103" spans="2:13" ht="21" x14ac:dyDescent="0.4">
      <c r="B103" s="26" t="s">
        <v>9</v>
      </c>
      <c r="C103" s="243" t="s">
        <v>135</v>
      </c>
      <c r="D103" s="244"/>
      <c r="E103" s="244"/>
      <c r="F103" s="244"/>
      <c r="G103" s="245"/>
      <c r="H103" s="113">
        <f>'Wniosek o dotację'!H378</f>
        <v>0</v>
      </c>
      <c r="I103" s="33"/>
      <c r="J103" s="113">
        <f>I103+'Rap. merytor. do I transzy'!I133</f>
        <v>0</v>
      </c>
      <c r="K103" s="113">
        <v>0</v>
      </c>
      <c r="L103" s="71"/>
    </row>
    <row r="104" spans="2:13" ht="21" x14ac:dyDescent="0.3">
      <c r="G104" s="111" t="s">
        <v>25</v>
      </c>
      <c r="H104" s="114">
        <f>SUM(H100:H103)</f>
        <v>0</v>
      </c>
      <c r="I104" s="114">
        <f>SUM(I100:I103)</f>
        <v>0</v>
      </c>
      <c r="J104" s="114">
        <f>SUM(J100:J103)</f>
        <v>0</v>
      </c>
      <c r="K104" s="114">
        <f>SUM(K100:K103)</f>
        <v>0</v>
      </c>
      <c r="L104" s="44"/>
    </row>
    <row r="106" spans="2:13" ht="18.600000000000001" thickBot="1" x14ac:dyDescent="0.4">
      <c r="B106" s="340" t="s">
        <v>117</v>
      </c>
      <c r="C106" s="340"/>
    </row>
    <row r="107" spans="2:13" ht="28.5" customHeight="1" thickBot="1" x14ac:dyDescent="0.35">
      <c r="B107" s="457" t="s">
        <v>40</v>
      </c>
      <c r="C107" s="458"/>
      <c r="D107" s="458"/>
      <c r="E107" s="458"/>
      <c r="F107" s="458"/>
      <c r="G107" s="459"/>
    </row>
    <row r="108" spans="2:13" ht="36.75" customHeight="1" x14ac:dyDescent="0.3">
      <c r="B108" s="143" t="s">
        <v>12</v>
      </c>
      <c r="C108" s="570" t="s">
        <v>213</v>
      </c>
      <c r="D108" s="571"/>
      <c r="E108" s="571"/>
      <c r="F108" s="571"/>
      <c r="G108" s="572"/>
      <c r="H108" s="585" t="s">
        <v>176</v>
      </c>
      <c r="I108" s="585"/>
      <c r="J108" s="585" t="s">
        <v>190</v>
      </c>
      <c r="K108" s="585"/>
      <c r="L108" s="585" t="s">
        <v>191</v>
      </c>
      <c r="M108" s="585"/>
    </row>
    <row r="109" spans="2:13" ht="21" x14ac:dyDescent="0.4">
      <c r="B109" s="26" t="s">
        <v>4</v>
      </c>
      <c r="C109" s="243">
        <f>'Wniosek o dotację'!C412:G412</f>
        <v>0</v>
      </c>
      <c r="D109" s="244"/>
      <c r="E109" s="244"/>
      <c r="F109" s="244"/>
      <c r="G109" s="245"/>
      <c r="H109" s="589">
        <f>'Wniosek o dotację'!H412:I412</f>
        <v>0</v>
      </c>
      <c r="I109" s="589"/>
      <c r="J109" s="258"/>
      <c r="K109" s="258"/>
      <c r="L109" s="574"/>
      <c r="M109" s="574"/>
    </row>
    <row r="110" spans="2:13" ht="21" hidden="1" x14ac:dyDescent="0.4">
      <c r="B110" s="26" t="s">
        <v>5</v>
      </c>
      <c r="C110" s="243">
        <f>'Wniosek o dotację'!C413:G413</f>
        <v>0</v>
      </c>
      <c r="D110" s="244"/>
      <c r="E110" s="244"/>
      <c r="F110" s="244"/>
      <c r="G110" s="245"/>
      <c r="H110" s="589">
        <f>'Wniosek o dotację'!H413:I413</f>
        <v>0</v>
      </c>
      <c r="I110" s="589"/>
      <c r="J110" s="258"/>
      <c r="K110" s="258"/>
      <c r="L110" s="574"/>
      <c r="M110" s="574"/>
    </row>
    <row r="111" spans="2:13" ht="21" hidden="1" x14ac:dyDescent="0.4">
      <c r="B111" s="26" t="s">
        <v>8</v>
      </c>
      <c r="C111" s="243">
        <f>'Wniosek o dotację'!C414:G414</f>
        <v>0</v>
      </c>
      <c r="D111" s="244"/>
      <c r="E111" s="244"/>
      <c r="F111" s="244"/>
      <c r="G111" s="245"/>
      <c r="H111" s="589">
        <f>'Wniosek o dotację'!H414:I414</f>
        <v>0</v>
      </c>
      <c r="I111" s="589"/>
      <c r="J111" s="258"/>
      <c r="K111" s="258"/>
      <c r="L111" s="574"/>
      <c r="M111" s="574"/>
    </row>
    <row r="112" spans="2:13" ht="21" hidden="1" x14ac:dyDescent="0.4">
      <c r="B112" s="26" t="s">
        <v>9</v>
      </c>
      <c r="C112" s="243">
        <f>'Wniosek o dotację'!C415:G415</f>
        <v>0</v>
      </c>
      <c r="D112" s="244"/>
      <c r="E112" s="244"/>
      <c r="F112" s="244"/>
      <c r="G112" s="245"/>
      <c r="H112" s="589">
        <f>'Wniosek o dotację'!H415:I415</f>
        <v>0</v>
      </c>
      <c r="I112" s="589"/>
      <c r="J112" s="258"/>
      <c r="K112" s="258"/>
      <c r="L112" s="574"/>
      <c r="M112" s="574"/>
    </row>
    <row r="113" spans="1:15" ht="21.6" hidden="1" thickBot="1" x14ac:dyDescent="0.45">
      <c r="A113" s="20"/>
      <c r="B113" s="34" t="s">
        <v>10</v>
      </c>
      <c r="C113" s="243">
        <f>'Wniosek o dotację'!C416:G416</f>
        <v>0</v>
      </c>
      <c r="D113" s="244"/>
      <c r="E113" s="244"/>
      <c r="F113" s="244"/>
      <c r="G113" s="245"/>
      <c r="H113" s="589">
        <f>'Wniosek o dotację'!H416:I416</f>
        <v>0</v>
      </c>
      <c r="I113" s="589"/>
      <c r="J113" s="258"/>
      <c r="K113" s="258"/>
      <c r="L113" s="574"/>
      <c r="M113" s="574"/>
    </row>
    <row r="114" spans="1:15" ht="21.75" hidden="1" customHeight="1" thickTop="1" x14ac:dyDescent="0.4">
      <c r="B114" s="35" t="s">
        <v>18</v>
      </c>
      <c r="C114" s="243">
        <f>'Wniosek o dotację'!C417:G417</f>
        <v>0</v>
      </c>
      <c r="D114" s="244"/>
      <c r="E114" s="244"/>
      <c r="F114" s="244"/>
      <c r="G114" s="245"/>
      <c r="H114" s="589">
        <f>'Wniosek o dotację'!H417:I417</f>
        <v>0</v>
      </c>
      <c r="I114" s="589"/>
      <c r="J114" s="258"/>
      <c r="K114" s="258"/>
      <c r="L114" s="574"/>
      <c r="M114" s="574"/>
    </row>
    <row r="115" spans="1:15" ht="21.75" hidden="1" customHeight="1" x14ac:dyDescent="0.4">
      <c r="B115" s="26" t="s">
        <v>19</v>
      </c>
      <c r="C115" s="243">
        <f>'Wniosek o dotację'!C418:G418</f>
        <v>0</v>
      </c>
      <c r="D115" s="244"/>
      <c r="E115" s="244"/>
      <c r="F115" s="244"/>
      <c r="G115" s="245"/>
      <c r="H115" s="589">
        <f>'Wniosek o dotację'!H418:I418</f>
        <v>0</v>
      </c>
      <c r="I115" s="589"/>
      <c r="J115" s="258"/>
      <c r="K115" s="258"/>
      <c r="L115" s="574"/>
      <c r="M115" s="574"/>
    </row>
    <row r="116" spans="1:15" ht="21.75" hidden="1" customHeight="1" x14ac:dyDescent="0.4">
      <c r="B116" s="26" t="s">
        <v>22</v>
      </c>
      <c r="C116" s="243">
        <f>'Wniosek o dotację'!C419:G419</f>
        <v>0</v>
      </c>
      <c r="D116" s="244"/>
      <c r="E116" s="244"/>
      <c r="F116" s="244"/>
      <c r="G116" s="245"/>
      <c r="H116" s="589">
        <f>'Wniosek o dotację'!H419:I419</f>
        <v>0</v>
      </c>
      <c r="I116" s="589"/>
      <c r="J116" s="258"/>
      <c r="K116" s="258"/>
      <c r="L116" s="574"/>
      <c r="M116" s="574"/>
    </row>
    <row r="117" spans="1:15" ht="21.75" hidden="1" customHeight="1" x14ac:dyDescent="0.4">
      <c r="B117" s="26" t="s">
        <v>23</v>
      </c>
      <c r="C117" s="243">
        <f>'Wniosek o dotację'!C420:G420</f>
        <v>0</v>
      </c>
      <c r="D117" s="244"/>
      <c r="E117" s="244"/>
      <c r="F117" s="244"/>
      <c r="G117" s="245"/>
      <c r="H117" s="589">
        <f>'Wniosek o dotację'!H420:I420</f>
        <v>0</v>
      </c>
      <c r="I117" s="589"/>
      <c r="J117" s="258"/>
      <c r="K117" s="258"/>
      <c r="L117" s="574"/>
      <c r="M117" s="574"/>
    </row>
    <row r="118" spans="1:15" ht="21.75" hidden="1" customHeight="1" x14ac:dyDescent="0.4">
      <c r="B118" s="26" t="s">
        <v>24</v>
      </c>
      <c r="C118" s="243">
        <f>'Wniosek o dotację'!C421:G421</f>
        <v>0</v>
      </c>
      <c r="D118" s="244"/>
      <c r="E118" s="244"/>
      <c r="F118" s="244"/>
      <c r="G118" s="245"/>
      <c r="H118" s="589">
        <f>'Wniosek o dotację'!H421:I421</f>
        <v>0</v>
      </c>
      <c r="I118" s="589"/>
      <c r="J118" s="258"/>
      <c r="K118" s="258"/>
      <c r="L118" s="574"/>
      <c r="M118" s="574"/>
    </row>
    <row r="119" spans="1:15" ht="24.75" customHeight="1" x14ac:dyDescent="0.3">
      <c r="B119" s="72" t="s">
        <v>61</v>
      </c>
      <c r="C119" s="631"/>
      <c r="D119" s="632"/>
      <c r="E119" s="632"/>
      <c r="F119" s="632"/>
      <c r="G119" s="633"/>
      <c r="H119" s="592"/>
      <c r="I119" s="592"/>
      <c r="J119" s="592"/>
      <c r="K119" s="592"/>
      <c r="L119" s="593"/>
      <c r="M119" s="593"/>
    </row>
    <row r="120" spans="1:15" ht="15" thickBot="1" x14ac:dyDescent="0.35"/>
    <row r="121" spans="1:15" x14ac:dyDescent="0.3">
      <c r="C121" s="355" t="s">
        <v>45</v>
      </c>
      <c r="D121" s="356"/>
      <c r="E121" s="356"/>
      <c r="F121" s="357"/>
    </row>
    <row r="122" spans="1:15" ht="15" thickBot="1" x14ac:dyDescent="0.35">
      <c r="C122" s="358"/>
      <c r="D122" s="359"/>
      <c r="E122" s="359"/>
      <c r="F122" s="360"/>
    </row>
    <row r="123" spans="1:15" x14ac:dyDescent="0.3">
      <c r="G123" s="1" t="s">
        <v>47</v>
      </c>
    </row>
    <row r="125" spans="1:15" ht="18" x14ac:dyDescent="0.35">
      <c r="B125" s="249" t="s">
        <v>275</v>
      </c>
      <c r="C125" s="250"/>
    </row>
    <row r="126" spans="1:15" ht="31.5" customHeight="1" x14ac:dyDescent="0.4">
      <c r="B126" s="466" t="s">
        <v>274</v>
      </c>
      <c r="C126" s="466"/>
      <c r="D126" s="466"/>
      <c r="E126" s="466"/>
      <c r="F126" s="466"/>
      <c r="G126" s="466"/>
    </row>
    <row r="127" spans="1:15" ht="49.5" customHeight="1" x14ac:dyDescent="0.3">
      <c r="B127" s="82" t="s">
        <v>12</v>
      </c>
      <c r="C127" s="588" t="s">
        <v>44</v>
      </c>
      <c r="D127" s="588"/>
      <c r="E127" s="588"/>
      <c r="F127" s="588"/>
      <c r="G127" s="588"/>
      <c r="H127" s="144" t="s">
        <v>188</v>
      </c>
      <c r="I127" s="148" t="s">
        <v>187</v>
      </c>
      <c r="J127" s="585" t="s">
        <v>190</v>
      </c>
      <c r="K127" s="585"/>
      <c r="L127" s="586" t="s">
        <v>239</v>
      </c>
      <c r="M127" s="587"/>
      <c r="N127" s="585" t="s">
        <v>191</v>
      </c>
      <c r="O127" s="585"/>
    </row>
    <row r="128" spans="1:15" ht="21" x14ac:dyDescent="0.4">
      <c r="B128" s="26" t="s">
        <v>4</v>
      </c>
      <c r="C128" s="243">
        <f>'Wniosek o dotację'!C431:G431</f>
        <v>0</v>
      </c>
      <c r="D128" s="244"/>
      <c r="E128" s="244"/>
      <c r="F128" s="244"/>
      <c r="G128" s="245"/>
      <c r="H128" s="33"/>
      <c r="I128" s="33"/>
      <c r="J128" s="258"/>
      <c r="K128" s="258"/>
      <c r="L128" s="569"/>
      <c r="M128" s="563"/>
      <c r="N128" s="574"/>
      <c r="O128" s="574"/>
    </row>
    <row r="129" spans="1:15" ht="21" x14ac:dyDescent="0.4">
      <c r="B129" s="26" t="s">
        <v>5</v>
      </c>
      <c r="C129" s="243">
        <f>'Wniosek o dotację'!C432:G432</f>
        <v>0</v>
      </c>
      <c r="D129" s="244"/>
      <c r="E129" s="244"/>
      <c r="F129" s="244"/>
      <c r="G129" s="245"/>
      <c r="H129" s="33"/>
      <c r="I129" s="33"/>
      <c r="J129" s="258"/>
      <c r="K129" s="258"/>
      <c r="L129" s="569"/>
      <c r="M129" s="563"/>
      <c r="N129" s="574"/>
      <c r="O129" s="574"/>
    </row>
    <row r="130" spans="1:15" ht="21" x14ac:dyDescent="0.4">
      <c r="B130" s="26" t="s">
        <v>8</v>
      </c>
      <c r="C130" s="243">
        <f>'Wniosek o dotację'!C433:G433</f>
        <v>0</v>
      </c>
      <c r="D130" s="244"/>
      <c r="E130" s="244"/>
      <c r="F130" s="244"/>
      <c r="G130" s="245"/>
      <c r="H130" s="33"/>
      <c r="I130" s="33"/>
      <c r="J130" s="258"/>
      <c r="K130" s="258"/>
      <c r="L130" s="569"/>
      <c r="M130" s="563"/>
      <c r="N130" s="574"/>
      <c r="O130" s="574"/>
    </row>
    <row r="131" spans="1:15" ht="21" x14ac:dyDescent="0.4">
      <c r="B131" s="26" t="s">
        <v>9</v>
      </c>
      <c r="C131" s="243">
        <f>'Wniosek o dotację'!C434:G434</f>
        <v>0</v>
      </c>
      <c r="D131" s="244"/>
      <c r="E131" s="244"/>
      <c r="F131" s="244"/>
      <c r="G131" s="245"/>
      <c r="H131" s="33"/>
      <c r="I131" s="33"/>
      <c r="J131" s="258"/>
      <c r="K131" s="258"/>
      <c r="L131" s="569"/>
      <c r="M131" s="563"/>
      <c r="N131" s="574"/>
      <c r="O131" s="574"/>
    </row>
    <row r="132" spans="1:15" ht="21.6" thickBot="1" x14ac:dyDescent="0.45">
      <c r="A132" s="20"/>
      <c r="B132" s="26" t="s">
        <v>10</v>
      </c>
      <c r="C132" s="243">
        <f>'Wniosek o dotację'!C435:G435</f>
        <v>0</v>
      </c>
      <c r="D132" s="244"/>
      <c r="E132" s="244"/>
      <c r="F132" s="244"/>
      <c r="G132" s="245"/>
      <c r="H132" s="33"/>
      <c r="I132" s="33"/>
      <c r="J132" s="258"/>
      <c r="K132" s="258"/>
      <c r="L132" s="569"/>
      <c r="M132" s="563"/>
      <c r="N132" s="574"/>
      <c r="O132" s="574"/>
    </row>
    <row r="133" spans="1:15" ht="21.6" thickTop="1" x14ac:dyDescent="0.4">
      <c r="B133" s="26" t="s">
        <v>18</v>
      </c>
      <c r="C133" s="243">
        <f>'Wniosek o dotację'!C436:G436</f>
        <v>0</v>
      </c>
      <c r="D133" s="244"/>
      <c r="E133" s="244"/>
      <c r="F133" s="244"/>
      <c r="G133" s="245"/>
      <c r="H133" s="33"/>
      <c r="I133" s="33"/>
      <c r="J133" s="258"/>
      <c r="K133" s="258"/>
      <c r="L133" s="569"/>
      <c r="M133" s="563"/>
      <c r="N133" s="574"/>
      <c r="O133" s="574"/>
    </row>
    <row r="134" spans="1:15" ht="21" x14ac:dyDescent="0.4">
      <c r="B134" s="26" t="s">
        <v>19</v>
      </c>
      <c r="C134" s="243">
        <f>'Wniosek o dotację'!C437:G437</f>
        <v>0</v>
      </c>
      <c r="D134" s="244"/>
      <c r="E134" s="244"/>
      <c r="F134" s="244"/>
      <c r="G134" s="245"/>
      <c r="H134" s="33"/>
      <c r="I134" s="33"/>
      <c r="J134" s="258"/>
      <c r="K134" s="258"/>
      <c r="L134" s="569"/>
      <c r="M134" s="563"/>
      <c r="N134" s="574"/>
      <c r="O134" s="574"/>
    </row>
    <row r="135" spans="1:15" ht="21" x14ac:dyDescent="0.4">
      <c r="B135" s="26" t="s">
        <v>22</v>
      </c>
      <c r="C135" s="243">
        <f>'Wniosek o dotację'!C438:G438</f>
        <v>0</v>
      </c>
      <c r="D135" s="244"/>
      <c r="E135" s="244"/>
      <c r="F135" s="244"/>
      <c r="G135" s="245"/>
      <c r="H135" s="33"/>
      <c r="I135" s="33"/>
      <c r="J135" s="258"/>
      <c r="K135" s="258"/>
      <c r="L135" s="569"/>
      <c r="M135" s="563"/>
      <c r="N135" s="574"/>
      <c r="O135" s="574"/>
    </row>
    <row r="136" spans="1:15" ht="21" x14ac:dyDescent="0.4">
      <c r="B136" s="26" t="s">
        <v>23</v>
      </c>
      <c r="C136" s="243">
        <f>'Wniosek o dotację'!C439:G439</f>
        <v>0</v>
      </c>
      <c r="D136" s="244"/>
      <c r="E136" s="244"/>
      <c r="F136" s="244"/>
      <c r="G136" s="245"/>
      <c r="H136" s="33"/>
      <c r="I136" s="33"/>
      <c r="J136" s="258"/>
      <c r="K136" s="258"/>
      <c r="L136" s="569"/>
      <c r="M136" s="563"/>
      <c r="N136" s="574"/>
      <c r="O136" s="574"/>
    </row>
    <row r="137" spans="1:15" ht="21" x14ac:dyDescent="0.4">
      <c r="B137" s="26" t="s">
        <v>24</v>
      </c>
      <c r="C137" s="243">
        <f>'Wniosek o dotację'!C440:G440</f>
        <v>0</v>
      </c>
      <c r="D137" s="244"/>
      <c r="E137" s="244"/>
      <c r="F137" s="244"/>
      <c r="G137" s="245"/>
      <c r="H137" s="33"/>
      <c r="I137" s="33"/>
      <c r="J137" s="258"/>
      <c r="K137" s="258"/>
      <c r="L137" s="569"/>
      <c r="M137" s="563"/>
      <c r="N137" s="574"/>
      <c r="O137" s="574"/>
    </row>
    <row r="138" spans="1:15" ht="21" x14ac:dyDescent="0.3">
      <c r="M138" s="44"/>
      <c r="N138" s="639"/>
      <c r="O138" s="639"/>
    </row>
    <row r="139" spans="1:15" ht="21" hidden="1" x14ac:dyDescent="0.3">
      <c r="M139" s="44"/>
      <c r="N139" s="639"/>
      <c r="O139" s="639"/>
    </row>
    <row r="140" spans="1:15" hidden="1" x14ac:dyDescent="0.3"/>
    <row r="141" spans="1:15" ht="18" hidden="1" x14ac:dyDescent="0.35">
      <c r="B141" s="249" t="s">
        <v>167</v>
      </c>
      <c r="C141" s="250"/>
    </row>
    <row r="142" spans="1:15" ht="21" hidden="1" x14ac:dyDescent="0.4">
      <c r="B142" s="582"/>
      <c r="C142" s="583"/>
      <c r="D142" s="583"/>
      <c r="E142" s="583"/>
      <c r="F142" s="583"/>
      <c r="G142" s="584"/>
    </row>
    <row r="143" spans="1:15" ht="54" hidden="1" customHeight="1" x14ac:dyDescent="0.3">
      <c r="B143" s="82"/>
      <c r="C143" s="588"/>
      <c r="D143" s="588"/>
      <c r="E143" s="588"/>
      <c r="F143" s="588"/>
      <c r="G143" s="588"/>
      <c r="H143" s="144"/>
      <c r="I143" s="148"/>
      <c r="J143" s="585"/>
      <c r="K143" s="585"/>
      <c r="L143" s="586"/>
      <c r="M143" s="587"/>
      <c r="N143" s="585"/>
      <c r="O143" s="585"/>
    </row>
    <row r="144" spans="1:15" ht="21" hidden="1" x14ac:dyDescent="0.4">
      <c r="B144" s="26"/>
      <c r="C144" s="243"/>
      <c r="D144" s="244"/>
      <c r="E144" s="244"/>
      <c r="F144" s="244"/>
      <c r="G144" s="245"/>
      <c r="H144" s="33"/>
      <c r="I144" s="33"/>
      <c r="J144" s="258"/>
      <c r="K144" s="258"/>
      <c r="L144" s="569"/>
      <c r="M144" s="563"/>
      <c r="N144" s="574"/>
      <c r="O144" s="574"/>
    </row>
    <row r="145" spans="1:15" ht="21" hidden="1" x14ac:dyDescent="0.4">
      <c r="B145" s="26"/>
      <c r="C145" s="243"/>
      <c r="D145" s="244"/>
      <c r="E145" s="244"/>
      <c r="F145" s="244"/>
      <c r="G145" s="245"/>
      <c r="H145" s="33"/>
      <c r="I145" s="33"/>
      <c r="J145" s="258"/>
      <c r="K145" s="258"/>
      <c r="L145" s="569"/>
      <c r="M145" s="563"/>
      <c r="N145" s="574"/>
      <c r="O145" s="574"/>
    </row>
    <row r="146" spans="1:15" ht="21" hidden="1" x14ac:dyDescent="0.4">
      <c r="B146" s="26"/>
      <c r="C146" s="243"/>
      <c r="D146" s="244"/>
      <c r="E146" s="244"/>
      <c r="F146" s="244"/>
      <c r="G146" s="245"/>
      <c r="H146" s="33"/>
      <c r="I146" s="33"/>
      <c r="J146" s="258"/>
      <c r="K146" s="258"/>
      <c r="L146" s="569"/>
      <c r="M146" s="563"/>
      <c r="N146" s="574"/>
      <c r="O146" s="574"/>
    </row>
    <row r="147" spans="1:15" ht="21" hidden="1" x14ac:dyDescent="0.4">
      <c r="B147" s="26"/>
      <c r="C147" s="243"/>
      <c r="D147" s="244"/>
      <c r="E147" s="244"/>
      <c r="F147" s="244"/>
      <c r="G147" s="245"/>
      <c r="H147" s="33"/>
      <c r="I147" s="33"/>
      <c r="J147" s="258"/>
      <c r="K147" s="258"/>
      <c r="L147" s="569"/>
      <c r="M147" s="563"/>
      <c r="N147" s="574"/>
      <c r="O147" s="574"/>
    </row>
    <row r="148" spans="1:15" ht="21.6" hidden="1" thickBot="1" x14ac:dyDescent="0.45">
      <c r="A148" s="20"/>
      <c r="B148" s="34"/>
      <c r="C148" s="243"/>
      <c r="D148" s="244"/>
      <c r="E148" s="244"/>
      <c r="F148" s="244"/>
      <c r="G148" s="245"/>
      <c r="H148" s="33"/>
      <c r="I148" s="33"/>
      <c r="J148" s="258"/>
      <c r="K148" s="258"/>
      <c r="L148" s="569"/>
      <c r="M148" s="563"/>
      <c r="N148" s="574"/>
      <c r="O148" s="574"/>
    </row>
    <row r="149" spans="1:15" ht="21.6" hidden="1" thickTop="1" x14ac:dyDescent="0.4">
      <c r="B149" s="35" t="s">
        <v>18</v>
      </c>
      <c r="C149" s="243">
        <f>'Wniosek o dotację'!C451:G451</f>
        <v>0</v>
      </c>
      <c r="D149" s="244"/>
      <c r="E149" s="244"/>
      <c r="F149" s="244"/>
      <c r="G149" s="245"/>
      <c r="H149" s="33"/>
      <c r="I149" s="73"/>
      <c r="J149" s="258"/>
      <c r="K149" s="258"/>
      <c r="L149" s="569"/>
      <c r="M149" s="563"/>
      <c r="N149" s="574"/>
      <c r="O149" s="574"/>
    </row>
    <row r="150" spans="1:15" ht="21" hidden="1" x14ac:dyDescent="0.4">
      <c r="B150" s="26" t="s">
        <v>19</v>
      </c>
      <c r="C150" s="243">
        <f>'Wniosek o dotację'!C452:G452</f>
        <v>0</v>
      </c>
      <c r="D150" s="244"/>
      <c r="E150" s="244"/>
      <c r="F150" s="244"/>
      <c r="G150" s="245"/>
      <c r="H150" s="33"/>
      <c r="I150" s="73"/>
      <c r="J150" s="258"/>
      <c r="K150" s="258"/>
      <c r="L150" s="569"/>
      <c r="M150" s="563"/>
      <c r="N150" s="574"/>
      <c r="O150" s="574"/>
    </row>
    <row r="151" spans="1:15" ht="21" hidden="1" x14ac:dyDescent="0.4">
      <c r="B151" s="26" t="s">
        <v>22</v>
      </c>
      <c r="C151" s="243">
        <f>'Wniosek o dotację'!C453:G453</f>
        <v>0</v>
      </c>
      <c r="D151" s="244"/>
      <c r="E151" s="244"/>
      <c r="F151" s="244"/>
      <c r="G151" s="245"/>
      <c r="H151" s="33"/>
      <c r="I151" s="73"/>
      <c r="J151" s="258"/>
      <c r="K151" s="258"/>
      <c r="L151" s="569"/>
      <c r="M151" s="563"/>
      <c r="N151" s="574"/>
      <c r="O151" s="574"/>
    </row>
    <row r="152" spans="1:15" ht="21" hidden="1" x14ac:dyDescent="0.4">
      <c r="B152" s="26" t="s">
        <v>23</v>
      </c>
      <c r="C152" s="243">
        <f>'Wniosek o dotację'!C454:G454</f>
        <v>0</v>
      </c>
      <c r="D152" s="244"/>
      <c r="E152" s="244"/>
      <c r="F152" s="244"/>
      <c r="G152" s="245"/>
      <c r="H152" s="33"/>
      <c r="I152" s="73"/>
      <c r="J152" s="258"/>
      <c r="K152" s="258"/>
      <c r="L152" s="569"/>
      <c r="M152" s="563"/>
      <c r="N152" s="574"/>
      <c r="O152" s="574"/>
    </row>
    <row r="153" spans="1:15" ht="21" hidden="1" x14ac:dyDescent="0.4">
      <c r="B153" s="26" t="s">
        <v>24</v>
      </c>
      <c r="C153" s="243">
        <f>'Wniosek o dotację'!C455:G455</f>
        <v>0</v>
      </c>
      <c r="D153" s="244"/>
      <c r="E153" s="244"/>
      <c r="F153" s="244"/>
      <c r="G153" s="245"/>
      <c r="H153" s="33"/>
      <c r="I153" s="73"/>
      <c r="J153" s="258"/>
      <c r="K153" s="258"/>
      <c r="L153" s="569"/>
      <c r="M153" s="563"/>
      <c r="N153" s="574"/>
      <c r="O153" s="574"/>
    </row>
    <row r="154" spans="1:15" ht="21.6" hidden="1" thickTop="1" x14ac:dyDescent="0.3">
      <c r="M154" s="44"/>
      <c r="N154" s="639"/>
      <c r="O154" s="639"/>
    </row>
    <row r="155" spans="1:15" hidden="1" x14ac:dyDescent="0.3"/>
    <row r="156" spans="1:15" ht="18" hidden="1" x14ac:dyDescent="0.35">
      <c r="B156" s="249" t="s">
        <v>168</v>
      </c>
      <c r="C156" s="250"/>
    </row>
    <row r="157" spans="1:15" ht="21" hidden="1" x14ac:dyDescent="0.4">
      <c r="B157" s="466"/>
      <c r="C157" s="466"/>
      <c r="D157" s="466"/>
      <c r="E157" s="466"/>
      <c r="F157" s="466"/>
      <c r="G157" s="466"/>
    </row>
    <row r="158" spans="1:15" ht="54" hidden="1" customHeight="1" x14ac:dyDescent="0.3">
      <c r="B158" s="82"/>
      <c r="C158" s="588"/>
      <c r="D158" s="588"/>
      <c r="E158" s="588"/>
      <c r="F158" s="588"/>
      <c r="G158" s="588"/>
      <c r="H158" s="144"/>
      <c r="I158" s="148"/>
      <c r="J158" s="585"/>
      <c r="K158" s="585"/>
      <c r="L158" s="586"/>
      <c r="M158" s="587"/>
      <c r="N158" s="585"/>
      <c r="O158" s="585"/>
    </row>
    <row r="159" spans="1:15" ht="21" hidden="1" x14ac:dyDescent="0.4">
      <c r="B159" s="26"/>
      <c r="C159" s="243"/>
      <c r="D159" s="244"/>
      <c r="E159" s="244"/>
      <c r="F159" s="244"/>
      <c r="G159" s="245"/>
      <c r="H159" s="33"/>
      <c r="I159" s="33"/>
      <c r="J159" s="258"/>
      <c r="K159" s="258"/>
      <c r="L159" s="569"/>
      <c r="M159" s="563"/>
      <c r="N159" s="574"/>
      <c r="O159" s="574"/>
    </row>
    <row r="160" spans="1:15" ht="21" hidden="1" x14ac:dyDescent="0.4">
      <c r="B160" s="26"/>
      <c r="C160" s="243"/>
      <c r="D160" s="244"/>
      <c r="E160" s="244"/>
      <c r="F160" s="244"/>
      <c r="G160" s="245"/>
      <c r="H160" s="33"/>
      <c r="I160" s="33"/>
      <c r="J160" s="258"/>
      <c r="K160" s="258"/>
      <c r="L160" s="569"/>
      <c r="M160" s="563"/>
      <c r="N160" s="574"/>
      <c r="O160" s="574"/>
    </row>
    <row r="161" spans="1:15" ht="21" hidden="1" x14ac:dyDescent="0.4">
      <c r="B161" s="26"/>
      <c r="C161" s="243"/>
      <c r="D161" s="244"/>
      <c r="E161" s="244"/>
      <c r="F161" s="244"/>
      <c r="G161" s="245"/>
      <c r="H161" s="33"/>
      <c r="I161" s="33"/>
      <c r="J161" s="258"/>
      <c r="K161" s="258"/>
      <c r="L161" s="569"/>
      <c r="M161" s="563"/>
      <c r="N161" s="574"/>
      <c r="O161" s="574"/>
    </row>
    <row r="162" spans="1:15" ht="21" hidden="1" x14ac:dyDescent="0.4">
      <c r="B162" s="26"/>
      <c r="C162" s="243"/>
      <c r="D162" s="244"/>
      <c r="E162" s="244"/>
      <c r="F162" s="244"/>
      <c r="G162" s="245"/>
      <c r="H162" s="33"/>
      <c r="I162" s="33"/>
      <c r="J162" s="258"/>
      <c r="K162" s="258"/>
      <c r="L162" s="569"/>
      <c r="M162" s="563"/>
      <c r="N162" s="574"/>
      <c r="O162" s="574"/>
    </row>
    <row r="163" spans="1:15" ht="21.6" hidden="1" thickBot="1" x14ac:dyDescent="0.45">
      <c r="A163" s="20"/>
      <c r="B163" s="34"/>
      <c r="C163" s="243"/>
      <c r="D163" s="244"/>
      <c r="E163" s="244"/>
      <c r="F163" s="244"/>
      <c r="G163" s="245"/>
      <c r="H163" s="33"/>
      <c r="I163" s="33"/>
      <c r="J163" s="258"/>
      <c r="K163" s="258"/>
      <c r="L163" s="569"/>
      <c r="M163" s="563"/>
      <c r="N163" s="574"/>
      <c r="O163" s="574"/>
    </row>
    <row r="164" spans="1:15" ht="21.6" hidden="1" thickTop="1" x14ac:dyDescent="0.4">
      <c r="B164" s="35" t="s">
        <v>18</v>
      </c>
      <c r="C164" s="243">
        <f>'Wniosek o dotację'!C466:G466</f>
        <v>0</v>
      </c>
      <c r="D164" s="244"/>
      <c r="E164" s="244"/>
      <c r="F164" s="244"/>
      <c r="G164" s="245"/>
      <c r="H164" s="33"/>
      <c r="I164" s="73"/>
      <c r="J164" s="258"/>
      <c r="K164" s="258"/>
      <c r="L164" s="569"/>
      <c r="M164" s="563"/>
      <c r="N164" s="574"/>
      <c r="O164" s="574"/>
    </row>
    <row r="165" spans="1:15" ht="21" hidden="1" x14ac:dyDescent="0.4">
      <c r="B165" s="26" t="s">
        <v>19</v>
      </c>
      <c r="C165" s="243">
        <f>'Wniosek o dotację'!C467:G467</f>
        <v>0</v>
      </c>
      <c r="D165" s="244"/>
      <c r="E165" s="244"/>
      <c r="F165" s="244"/>
      <c r="G165" s="245"/>
      <c r="H165" s="33"/>
      <c r="I165" s="73"/>
      <c r="J165" s="258"/>
      <c r="K165" s="258"/>
      <c r="L165" s="569"/>
      <c r="M165" s="563"/>
      <c r="N165" s="574"/>
      <c r="O165" s="574"/>
    </row>
    <row r="166" spans="1:15" ht="21" hidden="1" x14ac:dyDescent="0.4">
      <c r="B166" s="26" t="s">
        <v>22</v>
      </c>
      <c r="C166" s="243">
        <f>'Wniosek o dotację'!C468:G468</f>
        <v>0</v>
      </c>
      <c r="D166" s="244"/>
      <c r="E166" s="244"/>
      <c r="F166" s="244"/>
      <c r="G166" s="245"/>
      <c r="H166" s="33"/>
      <c r="I166" s="73"/>
      <c r="J166" s="258"/>
      <c r="K166" s="258"/>
      <c r="L166" s="569"/>
      <c r="M166" s="563"/>
      <c r="N166" s="574"/>
      <c r="O166" s="574"/>
    </row>
    <row r="167" spans="1:15" ht="21" hidden="1" x14ac:dyDescent="0.4">
      <c r="B167" s="26" t="s">
        <v>23</v>
      </c>
      <c r="C167" s="243">
        <f>'Wniosek o dotację'!C469:G469</f>
        <v>0</v>
      </c>
      <c r="D167" s="244"/>
      <c r="E167" s="244"/>
      <c r="F167" s="244"/>
      <c r="G167" s="245"/>
      <c r="H167" s="33"/>
      <c r="I167" s="73"/>
      <c r="J167" s="258"/>
      <c r="K167" s="258"/>
      <c r="L167" s="569"/>
      <c r="M167" s="563"/>
      <c r="N167" s="574"/>
      <c r="O167" s="574"/>
    </row>
    <row r="168" spans="1:15" ht="21" hidden="1" x14ac:dyDescent="0.4">
      <c r="B168" s="26" t="s">
        <v>24</v>
      </c>
      <c r="C168" s="243">
        <f>'Wniosek o dotację'!C470:G470</f>
        <v>0</v>
      </c>
      <c r="D168" s="244"/>
      <c r="E168" s="244"/>
      <c r="F168" s="244"/>
      <c r="G168" s="245"/>
      <c r="H168" s="33"/>
      <c r="I168" s="73"/>
      <c r="J168" s="258"/>
      <c r="K168" s="258"/>
      <c r="L168" s="569"/>
      <c r="M168" s="563"/>
      <c r="N168" s="574"/>
      <c r="O168" s="574"/>
    </row>
    <row r="169" spans="1:15" ht="21.6" hidden="1" thickTop="1" x14ac:dyDescent="0.3">
      <c r="M169" s="44"/>
      <c r="N169" s="639"/>
      <c r="O169" s="639"/>
    </row>
    <row r="170" spans="1:15" hidden="1" x14ac:dyDescent="0.3"/>
    <row r="171" spans="1:15" ht="18" hidden="1" x14ac:dyDescent="0.35">
      <c r="B171" s="249" t="s">
        <v>169</v>
      </c>
      <c r="C171" s="250"/>
    </row>
    <row r="172" spans="1:15" ht="21" hidden="1" x14ac:dyDescent="0.4">
      <c r="B172" s="582"/>
      <c r="C172" s="583"/>
      <c r="D172" s="583"/>
      <c r="E172" s="583"/>
      <c r="F172" s="583"/>
      <c r="G172" s="584"/>
    </row>
    <row r="173" spans="1:15" ht="52.5" hidden="1" customHeight="1" x14ac:dyDescent="0.3">
      <c r="B173" s="82"/>
      <c r="C173" s="588"/>
      <c r="D173" s="588"/>
      <c r="E173" s="588"/>
      <c r="F173" s="588"/>
      <c r="G173" s="588"/>
      <c r="H173" s="144"/>
      <c r="I173" s="148"/>
      <c r="J173" s="585"/>
      <c r="K173" s="585"/>
      <c r="L173" s="586"/>
      <c r="M173" s="587"/>
      <c r="N173" s="585"/>
      <c r="O173" s="585"/>
    </row>
    <row r="174" spans="1:15" ht="21" hidden="1" x14ac:dyDescent="0.4">
      <c r="B174" s="26"/>
      <c r="C174" s="243"/>
      <c r="D174" s="244"/>
      <c r="E174" s="244"/>
      <c r="F174" s="244"/>
      <c r="G174" s="245"/>
      <c r="H174" s="33"/>
      <c r="I174" s="33"/>
      <c r="J174" s="258"/>
      <c r="K174" s="258"/>
      <c r="L174" s="569"/>
      <c r="M174" s="563"/>
      <c r="N174" s="574"/>
      <c r="O174" s="574"/>
    </row>
    <row r="175" spans="1:15" ht="21" hidden="1" x14ac:dyDescent="0.4">
      <c r="B175" s="26"/>
      <c r="C175" s="243"/>
      <c r="D175" s="244"/>
      <c r="E175" s="244"/>
      <c r="F175" s="244"/>
      <c r="G175" s="245"/>
      <c r="H175" s="33"/>
      <c r="I175" s="33"/>
      <c r="J175" s="258"/>
      <c r="K175" s="258"/>
      <c r="L175" s="569"/>
      <c r="M175" s="563"/>
      <c r="N175" s="574"/>
      <c r="O175" s="574"/>
    </row>
    <row r="176" spans="1:15" ht="21" hidden="1" x14ac:dyDescent="0.4">
      <c r="B176" s="26"/>
      <c r="C176" s="243"/>
      <c r="D176" s="244"/>
      <c r="E176" s="244"/>
      <c r="F176" s="244"/>
      <c r="G176" s="245"/>
      <c r="H176" s="33"/>
      <c r="I176" s="33"/>
      <c r="J176" s="258"/>
      <c r="K176" s="258"/>
      <c r="L176" s="569"/>
      <c r="M176" s="563"/>
      <c r="N176" s="574"/>
      <c r="O176" s="574"/>
    </row>
    <row r="177" spans="1:15" ht="21" hidden="1" x14ac:dyDescent="0.4">
      <c r="B177" s="26"/>
      <c r="C177" s="243"/>
      <c r="D177" s="244"/>
      <c r="E177" s="244"/>
      <c r="F177" s="244"/>
      <c r="G177" s="245"/>
      <c r="H177" s="33"/>
      <c r="I177" s="33"/>
      <c r="J177" s="258"/>
      <c r="K177" s="258"/>
      <c r="L177" s="569"/>
      <c r="M177" s="563"/>
      <c r="N177" s="574"/>
      <c r="O177" s="574"/>
    </row>
    <row r="178" spans="1:15" ht="21.6" hidden="1" thickBot="1" x14ac:dyDescent="0.45">
      <c r="A178" s="20"/>
      <c r="B178" s="34"/>
      <c r="C178" s="243"/>
      <c r="D178" s="244"/>
      <c r="E178" s="244"/>
      <c r="F178" s="244"/>
      <c r="G178" s="245"/>
      <c r="H178" s="33"/>
      <c r="I178" s="33"/>
      <c r="J178" s="258"/>
      <c r="K178" s="258"/>
      <c r="L178" s="569"/>
      <c r="M178" s="563"/>
      <c r="N178" s="574"/>
      <c r="O178" s="574"/>
    </row>
    <row r="179" spans="1:15" ht="21.6" hidden="1" thickTop="1" x14ac:dyDescent="0.4">
      <c r="B179" s="35" t="s">
        <v>18</v>
      </c>
      <c r="C179" s="243">
        <f>'Wniosek o dotację'!C481:G481</f>
        <v>0</v>
      </c>
      <c r="D179" s="244"/>
      <c r="E179" s="244"/>
      <c r="F179" s="244"/>
      <c r="G179" s="245"/>
      <c r="H179" s="33"/>
      <c r="I179" s="73"/>
      <c r="J179" s="258"/>
      <c r="K179" s="258"/>
      <c r="L179" s="569"/>
      <c r="M179" s="563"/>
      <c r="N179" s="574"/>
      <c r="O179" s="574"/>
    </row>
    <row r="180" spans="1:15" ht="21" hidden="1" x14ac:dyDescent="0.4">
      <c r="B180" s="26" t="s">
        <v>19</v>
      </c>
      <c r="C180" s="243">
        <f>'Wniosek o dotację'!C482:G482</f>
        <v>0</v>
      </c>
      <c r="D180" s="244"/>
      <c r="E180" s="244"/>
      <c r="F180" s="244"/>
      <c r="G180" s="245"/>
      <c r="H180" s="33"/>
      <c r="I180" s="73"/>
      <c r="J180" s="258"/>
      <c r="K180" s="258"/>
      <c r="L180" s="569"/>
      <c r="M180" s="563"/>
      <c r="N180" s="574"/>
      <c r="O180" s="574"/>
    </row>
    <row r="181" spans="1:15" ht="21" hidden="1" x14ac:dyDescent="0.4">
      <c r="B181" s="26" t="s">
        <v>22</v>
      </c>
      <c r="C181" s="243">
        <f>'Wniosek o dotację'!C483:G483</f>
        <v>0</v>
      </c>
      <c r="D181" s="244"/>
      <c r="E181" s="244"/>
      <c r="F181" s="244"/>
      <c r="G181" s="245"/>
      <c r="H181" s="33"/>
      <c r="I181" s="73"/>
      <c r="J181" s="258"/>
      <c r="K181" s="258"/>
      <c r="L181" s="569"/>
      <c r="M181" s="563"/>
      <c r="N181" s="574"/>
      <c r="O181" s="574"/>
    </row>
    <row r="182" spans="1:15" ht="21" hidden="1" x14ac:dyDescent="0.4">
      <c r="B182" s="26" t="s">
        <v>23</v>
      </c>
      <c r="C182" s="243">
        <f>'Wniosek o dotację'!C484:G484</f>
        <v>0</v>
      </c>
      <c r="D182" s="244"/>
      <c r="E182" s="244"/>
      <c r="F182" s="244"/>
      <c r="G182" s="245"/>
      <c r="H182" s="33"/>
      <c r="I182" s="73"/>
      <c r="J182" s="258"/>
      <c r="K182" s="258"/>
      <c r="L182" s="569"/>
      <c r="M182" s="563"/>
      <c r="N182" s="574"/>
      <c r="O182" s="574"/>
    </row>
    <row r="183" spans="1:15" ht="21" hidden="1" x14ac:dyDescent="0.4">
      <c r="B183" s="26" t="s">
        <v>24</v>
      </c>
      <c r="C183" s="243">
        <f>'Wniosek o dotację'!C485:G485</f>
        <v>0</v>
      </c>
      <c r="D183" s="244"/>
      <c r="E183" s="244"/>
      <c r="F183" s="244"/>
      <c r="G183" s="245"/>
      <c r="H183" s="33"/>
      <c r="I183" s="73"/>
      <c r="J183" s="258"/>
      <c r="K183" s="258"/>
      <c r="L183" s="569"/>
      <c r="M183" s="563"/>
      <c r="N183" s="574"/>
      <c r="O183" s="574"/>
    </row>
    <row r="184" spans="1:15" ht="21.6" hidden="1" thickTop="1" x14ac:dyDescent="0.3">
      <c r="M184" s="44"/>
      <c r="N184" s="639"/>
      <c r="O184" s="639"/>
    </row>
    <row r="185" spans="1:15" hidden="1" x14ac:dyDescent="0.3"/>
    <row r="186" spans="1:15" ht="15" thickBot="1" x14ac:dyDescent="0.35"/>
    <row r="187" spans="1:15" x14ac:dyDescent="0.3">
      <c r="C187" s="355" t="s">
        <v>46</v>
      </c>
      <c r="D187" s="356"/>
      <c r="E187" s="356"/>
      <c r="F187" s="357"/>
    </row>
    <row r="188" spans="1:15" ht="15" thickBot="1" x14ac:dyDescent="0.35">
      <c r="C188" s="358"/>
      <c r="D188" s="359"/>
      <c r="E188" s="359"/>
      <c r="F188" s="360"/>
    </row>
    <row r="191" spans="1:15" ht="18.600000000000001" thickBot="1" x14ac:dyDescent="0.4">
      <c r="B191" s="257" t="s">
        <v>67</v>
      </c>
      <c r="C191" s="257"/>
    </row>
    <row r="192" spans="1:15" x14ac:dyDescent="0.3">
      <c r="B192" s="494" t="s">
        <v>51</v>
      </c>
      <c r="C192" s="495"/>
      <c r="D192" s="496"/>
      <c r="E192" s="496"/>
      <c r="F192" s="496"/>
      <c r="G192" s="497"/>
    </row>
    <row r="193" spans="2:17" x14ac:dyDescent="0.3">
      <c r="B193" s="494"/>
      <c r="C193" s="495"/>
      <c r="D193" s="495"/>
      <c r="E193" s="495"/>
      <c r="F193" s="495"/>
      <c r="G193" s="547"/>
    </row>
    <row r="194" spans="2:17" ht="15" customHeight="1" x14ac:dyDescent="0.3">
      <c r="B194" s="246" t="s">
        <v>12</v>
      </c>
      <c r="C194" s="246" t="s">
        <v>72</v>
      </c>
      <c r="D194" s="246"/>
      <c r="E194" s="246"/>
      <c r="F194" s="246"/>
      <c r="G194" s="297"/>
      <c r="H194" s="581" t="s">
        <v>207</v>
      </c>
      <c r="I194" s="581"/>
      <c r="J194" s="581"/>
      <c r="K194" s="581"/>
      <c r="L194" s="581" t="s">
        <v>189</v>
      </c>
      <c r="M194" s="581"/>
      <c r="N194" s="581"/>
      <c r="O194" s="581"/>
    </row>
    <row r="195" spans="2:17" ht="33" customHeight="1" x14ac:dyDescent="0.3">
      <c r="B195" s="246"/>
      <c r="C195" s="246"/>
      <c r="D195" s="246"/>
      <c r="E195" s="246"/>
      <c r="F195" s="246"/>
      <c r="G195" s="297"/>
      <c r="H195" s="581"/>
      <c r="I195" s="581"/>
      <c r="J195" s="581"/>
      <c r="K195" s="581"/>
      <c r="L195" s="581"/>
      <c r="M195" s="581"/>
      <c r="N195" s="581"/>
      <c r="O195" s="581"/>
    </row>
    <row r="196" spans="2:17" ht="21" x14ac:dyDescent="0.4">
      <c r="B196" s="47" t="s">
        <v>4</v>
      </c>
      <c r="C196" s="548" t="s">
        <v>52</v>
      </c>
      <c r="D196" s="549"/>
      <c r="E196" s="549"/>
      <c r="F196" s="549"/>
      <c r="G196" s="549"/>
      <c r="H196" s="339"/>
      <c r="I196" s="339"/>
      <c r="J196" s="339"/>
      <c r="K196" s="339"/>
      <c r="L196" s="339"/>
      <c r="M196" s="339"/>
      <c r="N196" s="339"/>
      <c r="O196" s="339"/>
    </row>
    <row r="197" spans="2:17" ht="21" x14ac:dyDescent="0.4">
      <c r="B197" s="47" t="s">
        <v>5</v>
      </c>
      <c r="C197" s="243" t="s">
        <v>53</v>
      </c>
      <c r="D197" s="244"/>
      <c r="E197" s="244"/>
      <c r="F197" s="244"/>
      <c r="G197" s="244"/>
      <c r="H197" s="339"/>
      <c r="I197" s="339"/>
      <c r="J197" s="339"/>
      <c r="K197" s="339"/>
      <c r="L197" s="339"/>
      <c r="M197" s="339"/>
      <c r="N197" s="339"/>
      <c r="O197" s="339"/>
    </row>
    <row r="198" spans="2:17" ht="21" x14ac:dyDescent="0.4">
      <c r="B198" s="47" t="s">
        <v>8</v>
      </c>
      <c r="C198" s="243" t="s">
        <v>54</v>
      </c>
      <c r="D198" s="244"/>
      <c r="E198" s="244"/>
      <c r="F198" s="244"/>
      <c r="G198" s="244"/>
      <c r="H198" s="339"/>
      <c r="I198" s="339"/>
      <c r="J198" s="339"/>
      <c r="K198" s="339"/>
      <c r="L198" s="339"/>
      <c r="M198" s="339"/>
      <c r="N198" s="339"/>
      <c r="O198" s="339"/>
    </row>
    <row r="199" spans="2:17" ht="21" x14ac:dyDescent="0.4">
      <c r="B199" s="47" t="s">
        <v>9</v>
      </c>
      <c r="C199" s="450" t="s">
        <v>55</v>
      </c>
      <c r="D199" s="450"/>
      <c r="E199" s="450"/>
      <c r="F199" s="450"/>
      <c r="G199" s="243"/>
      <c r="H199" s="339"/>
      <c r="I199" s="339"/>
      <c r="J199" s="339"/>
      <c r="K199" s="339"/>
      <c r="L199" s="339"/>
      <c r="M199" s="339"/>
      <c r="N199" s="339"/>
      <c r="O199" s="339"/>
    </row>
    <row r="200" spans="2:17" ht="21.75" customHeight="1" x14ac:dyDescent="0.4">
      <c r="B200" s="38"/>
      <c r="C200" s="551"/>
      <c r="D200" s="551"/>
      <c r="E200" s="551"/>
      <c r="F200" s="551"/>
      <c r="G200" s="551"/>
      <c r="H200" s="48"/>
      <c r="I200" s="48"/>
      <c r="J200" s="48"/>
      <c r="K200" s="48"/>
      <c r="L200" s="48"/>
      <c r="M200" s="643"/>
      <c r="N200" s="643"/>
      <c r="O200" s="644"/>
      <c r="P200" s="644"/>
      <c r="Q200" s="66"/>
    </row>
    <row r="203" spans="2:17" ht="18.600000000000001" thickBot="1" x14ac:dyDescent="0.4">
      <c r="B203" s="329" t="s">
        <v>66</v>
      </c>
      <c r="C203" s="330"/>
    </row>
    <row r="204" spans="2:17" x14ac:dyDescent="0.3">
      <c r="B204" s="494" t="s">
        <v>48</v>
      </c>
      <c r="C204" s="495"/>
      <c r="D204" s="496"/>
      <c r="E204" s="496"/>
      <c r="F204" s="496"/>
      <c r="G204" s="497"/>
    </row>
    <row r="205" spans="2:17" ht="15" thickBot="1" x14ac:dyDescent="0.35">
      <c r="B205" s="498"/>
      <c r="C205" s="495"/>
      <c r="D205" s="495"/>
      <c r="E205" s="495"/>
      <c r="F205" s="495"/>
      <c r="G205" s="547"/>
    </row>
    <row r="206" spans="2:17" ht="15" customHeight="1" x14ac:dyDescent="0.3">
      <c r="B206" s="246" t="s">
        <v>12</v>
      </c>
      <c r="C206" s="246" t="s">
        <v>49</v>
      </c>
      <c r="D206" s="246"/>
      <c r="E206" s="246"/>
      <c r="F206" s="246" t="s">
        <v>50</v>
      </c>
      <c r="G206" s="246"/>
      <c r="H206" s="246"/>
      <c r="I206" s="585" t="s">
        <v>190</v>
      </c>
      <c r="J206" s="585"/>
      <c r="K206" s="276" t="s">
        <v>191</v>
      </c>
      <c r="L206" s="277"/>
      <c r="M206" s="278"/>
    </row>
    <row r="207" spans="2:17" ht="27" customHeight="1" x14ac:dyDescent="0.3">
      <c r="B207" s="246"/>
      <c r="C207" s="246"/>
      <c r="D207" s="246"/>
      <c r="E207" s="246"/>
      <c r="F207" s="246"/>
      <c r="G207" s="246"/>
      <c r="H207" s="246"/>
      <c r="I207" s="585"/>
      <c r="J207" s="585"/>
      <c r="K207" s="279"/>
      <c r="L207" s="280"/>
      <c r="M207" s="281"/>
    </row>
    <row r="208" spans="2:17" ht="21" x14ac:dyDescent="0.4">
      <c r="B208" s="26" t="s">
        <v>4</v>
      </c>
      <c r="C208" s="450">
        <f>'Wniosek o dotację'!C510:E510</f>
        <v>0</v>
      </c>
      <c r="D208" s="450"/>
      <c r="E208" s="450"/>
      <c r="F208" s="450">
        <f>'Wniosek o dotację'!F510:H510</f>
        <v>0</v>
      </c>
      <c r="G208" s="450"/>
      <c r="H208" s="450"/>
      <c r="I208" s="258"/>
      <c r="J208" s="258"/>
      <c r="K208" s="504"/>
      <c r="L208" s="504"/>
      <c r="M208" s="504"/>
    </row>
    <row r="209" spans="1:15" ht="21" x14ac:dyDescent="0.4">
      <c r="B209" s="26" t="s">
        <v>5</v>
      </c>
      <c r="C209" s="450">
        <f>'Wniosek o dotację'!C511:E511</f>
        <v>0</v>
      </c>
      <c r="D209" s="450"/>
      <c r="E209" s="450"/>
      <c r="F209" s="450">
        <f>'Wniosek o dotację'!F511:H511</f>
        <v>0</v>
      </c>
      <c r="G209" s="450"/>
      <c r="H209" s="450"/>
      <c r="I209" s="258"/>
      <c r="J209" s="258"/>
      <c r="K209" s="504"/>
      <c r="L209" s="504"/>
      <c r="M209" s="504"/>
    </row>
    <row r="210" spans="1:15" ht="21" x14ac:dyDescent="0.4">
      <c r="B210" s="26" t="s">
        <v>8</v>
      </c>
      <c r="C210" s="450">
        <f>'Wniosek o dotację'!C512:E512</f>
        <v>0</v>
      </c>
      <c r="D210" s="450"/>
      <c r="E210" s="450"/>
      <c r="F210" s="450">
        <f>'Wniosek o dotację'!F512:H512</f>
        <v>0</v>
      </c>
      <c r="G210" s="450"/>
      <c r="H210" s="450"/>
      <c r="I210" s="258"/>
      <c r="J210" s="258"/>
      <c r="K210" s="504"/>
      <c r="L210" s="504"/>
      <c r="M210" s="504"/>
    </row>
    <row r="211" spans="1:15" ht="21" x14ac:dyDescent="0.4">
      <c r="B211" s="26" t="s">
        <v>9</v>
      </c>
      <c r="C211" s="450">
        <f>'Wniosek o dotację'!C513:E513</f>
        <v>0</v>
      </c>
      <c r="D211" s="450"/>
      <c r="E211" s="450"/>
      <c r="F211" s="450">
        <f>'Wniosek o dotację'!F513:H513</f>
        <v>0</v>
      </c>
      <c r="G211" s="450"/>
      <c r="H211" s="450"/>
      <c r="I211" s="258"/>
      <c r="J211" s="258"/>
      <c r="K211" s="504"/>
      <c r="L211" s="504"/>
      <c r="M211" s="504"/>
    </row>
    <row r="212" spans="1:15" ht="21.6" thickBot="1" x14ac:dyDescent="0.45">
      <c r="A212" s="20"/>
      <c r="B212" s="26" t="s">
        <v>10</v>
      </c>
      <c r="C212" s="450">
        <f>'Wniosek o dotację'!C514:E514</f>
        <v>0</v>
      </c>
      <c r="D212" s="450"/>
      <c r="E212" s="450"/>
      <c r="F212" s="450">
        <f>'Wniosek o dotację'!F514:H514</f>
        <v>0</v>
      </c>
      <c r="G212" s="450"/>
      <c r="H212" s="450"/>
      <c r="I212" s="258"/>
      <c r="J212" s="258"/>
      <c r="K212" s="504"/>
      <c r="L212" s="504"/>
      <c r="M212" s="504"/>
    </row>
    <row r="213" spans="1:15" ht="21.6" thickTop="1" x14ac:dyDescent="0.4">
      <c r="B213" s="26" t="s">
        <v>18</v>
      </c>
      <c r="C213" s="450">
        <f>'Wniosek o dotację'!C515:E515</f>
        <v>0</v>
      </c>
      <c r="D213" s="450"/>
      <c r="E213" s="450"/>
      <c r="F213" s="450">
        <f>'Wniosek o dotację'!F515:H515</f>
        <v>0</v>
      </c>
      <c r="G213" s="450"/>
      <c r="H213" s="450"/>
      <c r="I213" s="258"/>
      <c r="J213" s="258"/>
      <c r="K213" s="504"/>
      <c r="L213" s="504"/>
      <c r="M213" s="504"/>
    </row>
    <row r="214" spans="1:15" ht="21" x14ac:dyDescent="0.4">
      <c r="B214" s="26" t="s">
        <v>19</v>
      </c>
      <c r="C214" s="450">
        <f>'Wniosek o dotację'!C516:E516</f>
        <v>0</v>
      </c>
      <c r="D214" s="450"/>
      <c r="E214" s="450"/>
      <c r="F214" s="450">
        <f>'Wniosek o dotację'!F516:H516</f>
        <v>0</v>
      </c>
      <c r="G214" s="450"/>
      <c r="H214" s="450"/>
      <c r="I214" s="258"/>
      <c r="J214" s="258"/>
      <c r="K214" s="504"/>
      <c r="L214" s="504"/>
      <c r="M214" s="504"/>
    </row>
    <row r="215" spans="1:15" ht="21" x14ac:dyDescent="0.4">
      <c r="B215" s="26" t="s">
        <v>22</v>
      </c>
      <c r="C215" s="450">
        <f>'Wniosek o dotację'!C517:E517</f>
        <v>0</v>
      </c>
      <c r="D215" s="450"/>
      <c r="E215" s="450"/>
      <c r="F215" s="450">
        <f>'Wniosek o dotację'!F517:H517</f>
        <v>0</v>
      </c>
      <c r="G215" s="450"/>
      <c r="H215" s="450"/>
      <c r="I215" s="258"/>
      <c r="J215" s="258"/>
      <c r="K215" s="504"/>
      <c r="L215" s="504"/>
      <c r="M215" s="504"/>
    </row>
    <row r="216" spans="1:15" ht="21" x14ac:dyDescent="0.4">
      <c r="B216" s="26" t="s">
        <v>23</v>
      </c>
      <c r="C216" s="450">
        <f>'Wniosek o dotację'!C518:E518</f>
        <v>0</v>
      </c>
      <c r="D216" s="450"/>
      <c r="E216" s="450"/>
      <c r="F216" s="450">
        <f>'Wniosek o dotację'!F518:H518</f>
        <v>0</v>
      </c>
      <c r="G216" s="450"/>
      <c r="H216" s="450"/>
      <c r="I216" s="258"/>
      <c r="J216" s="258"/>
      <c r="K216" s="504"/>
      <c r="L216" s="504"/>
      <c r="M216" s="504"/>
    </row>
    <row r="217" spans="1:15" ht="21" x14ac:dyDescent="0.4">
      <c r="B217" s="26" t="s">
        <v>24</v>
      </c>
      <c r="C217" s="450">
        <f>'Wniosek o dotację'!C519:E519</f>
        <v>0</v>
      </c>
      <c r="D217" s="450"/>
      <c r="E217" s="450"/>
      <c r="F217" s="450">
        <f>'Wniosek o dotację'!F519:H519</f>
        <v>0</v>
      </c>
      <c r="G217" s="450"/>
      <c r="H217" s="450"/>
      <c r="I217" s="258"/>
      <c r="J217" s="258"/>
      <c r="K217" s="504"/>
      <c r="L217" s="504"/>
      <c r="M217" s="504"/>
    </row>
    <row r="218" spans="1:15" ht="21" x14ac:dyDescent="0.4">
      <c r="B218" s="26" t="s">
        <v>89</v>
      </c>
      <c r="C218" s="450">
        <f>'Wniosek o dotację'!C520:E520</f>
        <v>0</v>
      </c>
      <c r="D218" s="450"/>
      <c r="E218" s="450"/>
      <c r="F218" s="450">
        <f>'Wniosek o dotację'!F520:H520</f>
        <v>0</v>
      </c>
      <c r="G218" s="450"/>
      <c r="H218" s="450"/>
      <c r="I218" s="258"/>
      <c r="J218" s="258"/>
      <c r="K218" s="504"/>
      <c r="L218" s="504"/>
      <c r="M218" s="504"/>
    </row>
    <row r="219" spans="1:15" ht="21" x14ac:dyDescent="0.4">
      <c r="B219" s="26" t="s">
        <v>90</v>
      </c>
      <c r="C219" s="450">
        <f>'Wniosek o dotację'!C521:E521</f>
        <v>0</v>
      </c>
      <c r="D219" s="450"/>
      <c r="E219" s="450"/>
      <c r="F219" s="450">
        <f>'Wniosek o dotację'!F521:H521</f>
        <v>0</v>
      </c>
      <c r="G219" s="450"/>
      <c r="H219" s="450"/>
      <c r="I219" s="258"/>
      <c r="J219" s="258"/>
      <c r="K219" s="504"/>
      <c r="L219" s="504"/>
      <c r="M219" s="504"/>
    </row>
    <row r="220" spans="1:15" ht="21" x14ac:dyDescent="0.4">
      <c r="B220" s="26" t="s">
        <v>91</v>
      </c>
      <c r="C220" s="450">
        <f>'Wniosek o dotację'!C522:E522</f>
        <v>0</v>
      </c>
      <c r="D220" s="450"/>
      <c r="E220" s="450"/>
      <c r="F220" s="450">
        <f>'Wniosek o dotację'!F522:H522</f>
        <v>0</v>
      </c>
      <c r="G220" s="450"/>
      <c r="H220" s="450"/>
      <c r="I220" s="258"/>
      <c r="J220" s="258"/>
      <c r="K220" s="504"/>
      <c r="L220" s="504"/>
      <c r="M220" s="504"/>
    </row>
    <row r="221" spans="1:15" ht="21" x14ac:dyDescent="0.3">
      <c r="H221" s="44"/>
      <c r="I221" s="44"/>
      <c r="J221" s="639"/>
      <c r="K221" s="639"/>
      <c r="L221" s="639"/>
      <c r="M221" s="639"/>
    </row>
    <row r="224" spans="1:15" ht="18.600000000000001" thickBot="1" x14ac:dyDescent="0.4">
      <c r="B224" s="257" t="s">
        <v>68</v>
      </c>
      <c r="C224" s="257"/>
      <c r="N224" s="49"/>
      <c r="O224" s="50"/>
    </row>
    <row r="225" spans="1:14" x14ac:dyDescent="0.3">
      <c r="B225" s="494" t="s">
        <v>70</v>
      </c>
      <c r="C225" s="495"/>
      <c r="D225" s="496"/>
      <c r="E225" s="496"/>
      <c r="F225" s="496"/>
      <c r="G225" s="497"/>
    </row>
    <row r="226" spans="1:14" ht="15" thickBot="1" x14ac:dyDescent="0.35">
      <c r="B226" s="498"/>
      <c r="C226" s="499"/>
      <c r="D226" s="499"/>
      <c r="E226" s="499"/>
      <c r="F226" s="499"/>
      <c r="G226" s="500"/>
    </row>
    <row r="227" spans="1:14" ht="67.5" customHeight="1" x14ac:dyDescent="0.3">
      <c r="B227" s="102" t="s">
        <v>12</v>
      </c>
      <c r="C227" s="271" t="s">
        <v>56</v>
      </c>
      <c r="D227" s="271"/>
      <c r="E227" s="271"/>
      <c r="F227" s="271"/>
      <c r="G227" s="271"/>
      <c r="H227" s="149" t="s">
        <v>164</v>
      </c>
      <c r="I227" s="150" t="s">
        <v>193</v>
      </c>
      <c r="J227" s="150" t="s">
        <v>194</v>
      </c>
      <c r="K227" s="151" t="s">
        <v>195</v>
      </c>
      <c r="L227" s="685" t="s">
        <v>208</v>
      </c>
      <c r="M227" s="686"/>
    </row>
    <row r="228" spans="1:14" ht="21" x14ac:dyDescent="0.4">
      <c r="B228" s="26" t="s">
        <v>4</v>
      </c>
      <c r="C228" s="243">
        <f>'Wniosek o dotację'!C530:G530</f>
        <v>0</v>
      </c>
      <c r="D228" s="244"/>
      <c r="E228" s="244"/>
      <c r="F228" s="244"/>
      <c r="G228" s="245"/>
      <c r="H228" s="41"/>
      <c r="I228" s="41">
        <f>'Wniosek o dotację'!I530</f>
        <v>0</v>
      </c>
      <c r="J228" s="41"/>
      <c r="K228" s="154">
        <f>J228+'Rap. merytor. do I transzy'!J256</f>
        <v>0</v>
      </c>
      <c r="L228" s="590"/>
      <c r="M228" s="591"/>
    </row>
    <row r="229" spans="1:14" ht="21" x14ac:dyDescent="0.4">
      <c r="B229" s="26" t="s">
        <v>5</v>
      </c>
      <c r="C229" s="243">
        <f>'Wniosek o dotację'!C531:G531</f>
        <v>0</v>
      </c>
      <c r="D229" s="244"/>
      <c r="E229" s="244"/>
      <c r="F229" s="244"/>
      <c r="G229" s="245"/>
      <c r="H229" s="41"/>
      <c r="I229" s="41">
        <f>'Wniosek o dotację'!I531</f>
        <v>0</v>
      </c>
      <c r="J229" s="41"/>
      <c r="K229" s="154">
        <f>J229+'Rap. merytor. do I transzy'!J257</f>
        <v>0</v>
      </c>
      <c r="L229" s="590"/>
      <c r="M229" s="591"/>
    </row>
    <row r="230" spans="1:14" ht="21" x14ac:dyDescent="0.4">
      <c r="B230" s="26" t="s">
        <v>8</v>
      </c>
      <c r="C230" s="243">
        <f>'Wniosek o dotację'!C532:G532</f>
        <v>0</v>
      </c>
      <c r="D230" s="244"/>
      <c r="E230" s="244"/>
      <c r="F230" s="244"/>
      <c r="G230" s="245"/>
      <c r="H230" s="41"/>
      <c r="I230" s="41">
        <f>'Wniosek o dotację'!I532</f>
        <v>0</v>
      </c>
      <c r="J230" s="41"/>
      <c r="K230" s="154">
        <f>J230+'Rap. merytor. do I transzy'!J258</f>
        <v>0</v>
      </c>
      <c r="L230" s="590"/>
      <c r="M230" s="591"/>
    </row>
    <row r="231" spans="1:14" ht="21" x14ac:dyDescent="0.4">
      <c r="B231" s="26" t="s">
        <v>9</v>
      </c>
      <c r="C231" s="243">
        <f>'Wniosek o dotację'!C533:G533</f>
        <v>0</v>
      </c>
      <c r="D231" s="244"/>
      <c r="E231" s="244"/>
      <c r="F231" s="244"/>
      <c r="G231" s="245"/>
      <c r="H231" s="41"/>
      <c r="I231" s="41">
        <f>'Wniosek o dotację'!I533</f>
        <v>0</v>
      </c>
      <c r="J231" s="41"/>
      <c r="K231" s="154">
        <f>J231+'Rap. merytor. do I transzy'!J259</f>
        <v>0</v>
      </c>
      <c r="L231" s="590"/>
      <c r="M231" s="591"/>
      <c r="N231" s="4"/>
    </row>
    <row r="232" spans="1:14" ht="21.75" customHeight="1" thickBot="1" x14ac:dyDescent="0.45">
      <c r="A232" s="20"/>
      <c r="B232" s="34" t="s">
        <v>10</v>
      </c>
      <c r="C232" s="243">
        <f>'Wniosek o dotację'!C534:G534</f>
        <v>0</v>
      </c>
      <c r="D232" s="244"/>
      <c r="E232" s="244"/>
      <c r="F232" s="244"/>
      <c r="G232" s="245"/>
      <c r="H232" s="41"/>
      <c r="I232" s="41">
        <f>'Wniosek o dotację'!I534</f>
        <v>0</v>
      </c>
      <c r="J232" s="41"/>
      <c r="K232" s="154">
        <f>J232+'Rap. merytor. do I transzy'!J260</f>
        <v>0</v>
      </c>
      <c r="L232" s="590"/>
      <c r="M232" s="591"/>
      <c r="N232" s="52"/>
    </row>
    <row r="233" spans="1:14" ht="21.6" thickTop="1" x14ac:dyDescent="0.4">
      <c r="B233" s="35" t="s">
        <v>18</v>
      </c>
      <c r="C233" s="243">
        <f>'Wniosek o dotację'!C535:G535</f>
        <v>0</v>
      </c>
      <c r="D233" s="244"/>
      <c r="E233" s="244"/>
      <c r="F233" s="244"/>
      <c r="G233" s="245"/>
      <c r="H233" s="41"/>
      <c r="I233" s="41">
        <f>'Wniosek o dotację'!I535</f>
        <v>0</v>
      </c>
      <c r="J233" s="41"/>
      <c r="K233" s="154">
        <f>J233+'Rap. merytor. do I transzy'!J261</f>
        <v>0</v>
      </c>
      <c r="L233" s="590"/>
      <c r="M233" s="591"/>
      <c r="N233" s="52"/>
    </row>
    <row r="234" spans="1:14" ht="21" x14ac:dyDescent="0.4">
      <c r="B234" s="26" t="s">
        <v>19</v>
      </c>
      <c r="C234" s="243">
        <f>'Wniosek o dotację'!C536:G536</f>
        <v>0</v>
      </c>
      <c r="D234" s="244"/>
      <c r="E234" s="244"/>
      <c r="F234" s="244"/>
      <c r="G234" s="245"/>
      <c r="H234" s="41"/>
      <c r="I234" s="41">
        <f>'Wniosek o dotację'!I536</f>
        <v>0</v>
      </c>
      <c r="J234" s="41"/>
      <c r="K234" s="154">
        <f>J234+'Rap. merytor. do I transzy'!J262</f>
        <v>0</v>
      </c>
      <c r="L234" s="590"/>
      <c r="M234" s="591"/>
      <c r="N234" s="52"/>
    </row>
    <row r="235" spans="1:14" ht="21" x14ac:dyDescent="0.4">
      <c r="B235" s="26" t="s">
        <v>22</v>
      </c>
      <c r="C235" s="243">
        <f>'Wniosek o dotację'!C537:G537</f>
        <v>0</v>
      </c>
      <c r="D235" s="244"/>
      <c r="E235" s="244"/>
      <c r="F235" s="244"/>
      <c r="G235" s="245"/>
      <c r="H235" s="41"/>
      <c r="I235" s="41">
        <f>'Wniosek o dotację'!I537</f>
        <v>0</v>
      </c>
      <c r="J235" s="41"/>
      <c r="K235" s="154">
        <f>J235+'Rap. merytor. do I transzy'!J263</f>
        <v>0</v>
      </c>
      <c r="L235" s="590"/>
      <c r="M235" s="591"/>
      <c r="N235" s="52"/>
    </row>
    <row r="236" spans="1:14" ht="21" x14ac:dyDescent="0.4">
      <c r="B236" s="26" t="s">
        <v>23</v>
      </c>
      <c r="C236" s="243">
        <f>'Wniosek o dotację'!C538:G538</f>
        <v>0</v>
      </c>
      <c r="D236" s="244"/>
      <c r="E236" s="244"/>
      <c r="F236" s="244"/>
      <c r="G236" s="245"/>
      <c r="H236" s="41"/>
      <c r="I236" s="41">
        <f>'Wniosek o dotację'!I538</f>
        <v>0</v>
      </c>
      <c r="J236" s="41"/>
      <c r="K236" s="154">
        <f>J236+'Rap. merytor. do I transzy'!J264</f>
        <v>0</v>
      </c>
      <c r="L236" s="590"/>
      <c r="M236" s="591"/>
      <c r="N236" s="4"/>
    </row>
    <row r="237" spans="1:14" ht="21" x14ac:dyDescent="0.4">
      <c r="B237" s="26" t="s">
        <v>24</v>
      </c>
      <c r="C237" s="243">
        <f>'Wniosek o dotację'!C539:G539</f>
        <v>0</v>
      </c>
      <c r="D237" s="244"/>
      <c r="E237" s="244"/>
      <c r="F237" s="244"/>
      <c r="G237" s="245"/>
      <c r="H237" s="41"/>
      <c r="I237" s="41">
        <f>'Wniosek o dotację'!I539</f>
        <v>0</v>
      </c>
      <c r="J237" s="41"/>
      <c r="K237" s="154">
        <f>J237+'Rap. merytor. do I transzy'!J265</f>
        <v>0</v>
      </c>
      <c r="L237" s="590"/>
      <c r="M237" s="591"/>
      <c r="N237" s="4"/>
    </row>
    <row r="238" spans="1:14" ht="21" x14ac:dyDescent="0.4">
      <c r="B238" s="26" t="s">
        <v>89</v>
      </c>
      <c r="C238" s="243">
        <f>'Wniosek o dotację'!C540:G540</f>
        <v>0</v>
      </c>
      <c r="D238" s="244"/>
      <c r="E238" s="244"/>
      <c r="F238" s="244"/>
      <c r="G238" s="245"/>
      <c r="H238" s="41"/>
      <c r="I238" s="41">
        <f>'Wniosek o dotację'!I540</f>
        <v>0</v>
      </c>
      <c r="J238" s="41"/>
      <c r="K238" s="154">
        <f>J238+'Rap. merytor. do I transzy'!J266</f>
        <v>0</v>
      </c>
      <c r="L238" s="590"/>
      <c r="M238" s="591"/>
    </row>
    <row r="239" spans="1:14" ht="21" x14ac:dyDescent="0.4">
      <c r="B239" s="26" t="s">
        <v>90</v>
      </c>
      <c r="C239" s="243">
        <f>'Wniosek o dotację'!C541:G541</f>
        <v>0</v>
      </c>
      <c r="D239" s="244"/>
      <c r="E239" s="244"/>
      <c r="F239" s="244"/>
      <c r="G239" s="245"/>
      <c r="H239" s="41"/>
      <c r="I239" s="41">
        <f>'Wniosek o dotację'!I541</f>
        <v>0</v>
      </c>
      <c r="J239" s="41"/>
      <c r="K239" s="154">
        <f>J239+'Rap. merytor. do I transzy'!J267</f>
        <v>0</v>
      </c>
      <c r="L239" s="590"/>
      <c r="M239" s="591"/>
    </row>
    <row r="240" spans="1:14" ht="21" x14ac:dyDescent="0.4">
      <c r="B240" s="26" t="s">
        <v>91</v>
      </c>
      <c r="C240" s="243">
        <f>'Wniosek o dotację'!C542:G542</f>
        <v>0</v>
      </c>
      <c r="D240" s="244"/>
      <c r="E240" s="244"/>
      <c r="F240" s="244"/>
      <c r="G240" s="245"/>
      <c r="H240" s="41"/>
      <c r="I240" s="41">
        <f>'Wniosek o dotację'!I542</f>
        <v>0</v>
      </c>
      <c r="J240" s="41"/>
      <c r="K240" s="154">
        <f>J240+'Rap. merytor. do I transzy'!J268</f>
        <v>0</v>
      </c>
      <c r="L240" s="590"/>
      <c r="M240" s="591"/>
    </row>
    <row r="241" spans="2:16" ht="21" x14ac:dyDescent="0.4">
      <c r="B241" s="26" t="s">
        <v>92</v>
      </c>
      <c r="C241" s="243">
        <f>'Wniosek o dotację'!C543:G543</f>
        <v>0</v>
      </c>
      <c r="D241" s="244"/>
      <c r="E241" s="244"/>
      <c r="F241" s="244"/>
      <c r="G241" s="245"/>
      <c r="H241" s="41"/>
      <c r="I241" s="41">
        <f>'Wniosek o dotację'!I543</f>
        <v>0</v>
      </c>
      <c r="J241" s="41"/>
      <c r="K241" s="154">
        <f>J241+'Rap. merytor. do I transzy'!J269</f>
        <v>0</v>
      </c>
      <c r="L241" s="590"/>
      <c r="M241" s="591"/>
    </row>
    <row r="242" spans="2:16" ht="21" x14ac:dyDescent="0.4">
      <c r="B242" s="26" t="s">
        <v>93</v>
      </c>
      <c r="C242" s="243">
        <f>'Wniosek o dotację'!C544:G544</f>
        <v>0</v>
      </c>
      <c r="D242" s="244"/>
      <c r="E242" s="244"/>
      <c r="F242" s="244"/>
      <c r="G242" s="245"/>
      <c r="H242" s="41"/>
      <c r="I242" s="41">
        <f>'Wniosek o dotację'!I544</f>
        <v>0</v>
      </c>
      <c r="J242" s="41"/>
      <c r="K242" s="154">
        <f>J242+'Rap. merytor. do I transzy'!J270</f>
        <v>0</v>
      </c>
      <c r="L242" s="590"/>
      <c r="M242" s="591"/>
    </row>
    <row r="243" spans="2:16" ht="21" x14ac:dyDescent="0.4">
      <c r="B243" s="26" t="s">
        <v>102</v>
      </c>
      <c r="C243" s="243">
        <f>'Wniosek o dotację'!C545:G545</f>
        <v>0</v>
      </c>
      <c r="D243" s="244"/>
      <c r="E243" s="244"/>
      <c r="F243" s="244"/>
      <c r="G243" s="245"/>
      <c r="H243" s="41"/>
      <c r="I243" s="41">
        <f>'Wniosek o dotację'!I545</f>
        <v>0</v>
      </c>
      <c r="J243" s="41"/>
      <c r="K243" s="154">
        <f>J243+'Rap. merytor. do I transzy'!J271</f>
        <v>0</v>
      </c>
      <c r="L243" s="590"/>
      <c r="M243" s="591"/>
    </row>
    <row r="244" spans="2:16" ht="21" x14ac:dyDescent="0.4">
      <c r="B244" s="26" t="s">
        <v>103</v>
      </c>
      <c r="C244" s="243">
        <f>'Wniosek o dotację'!C546:G546</f>
        <v>0</v>
      </c>
      <c r="D244" s="244"/>
      <c r="E244" s="244"/>
      <c r="F244" s="244"/>
      <c r="G244" s="245"/>
      <c r="H244" s="41"/>
      <c r="I244" s="41">
        <f>'Wniosek o dotację'!I546</f>
        <v>0</v>
      </c>
      <c r="J244" s="41"/>
      <c r="K244" s="154">
        <f>J244+'Rap. merytor. do I transzy'!J272</f>
        <v>0</v>
      </c>
      <c r="L244" s="590"/>
      <c r="M244" s="591"/>
    </row>
    <row r="245" spans="2:16" ht="21" x14ac:dyDescent="0.4">
      <c r="B245" s="26" t="s">
        <v>104</v>
      </c>
      <c r="C245" s="243">
        <f>'Wniosek o dotację'!C547:G547</f>
        <v>0</v>
      </c>
      <c r="D245" s="244"/>
      <c r="E245" s="244"/>
      <c r="F245" s="244"/>
      <c r="G245" s="245"/>
      <c r="H245" s="41"/>
      <c r="I245" s="41">
        <f>'Wniosek o dotację'!I547</f>
        <v>0</v>
      </c>
      <c r="J245" s="41"/>
      <c r="K245" s="154">
        <f>J245+'Rap. merytor. do I transzy'!J273</f>
        <v>0</v>
      </c>
      <c r="L245" s="590"/>
      <c r="M245" s="591"/>
    </row>
    <row r="246" spans="2:16" ht="21" x14ac:dyDescent="0.4">
      <c r="B246" s="26" t="s">
        <v>105</v>
      </c>
      <c r="C246" s="243">
        <f>'Wniosek o dotację'!C548:G548</f>
        <v>0</v>
      </c>
      <c r="D246" s="244"/>
      <c r="E246" s="244"/>
      <c r="F246" s="244"/>
      <c r="G246" s="245"/>
      <c r="H246" s="41"/>
      <c r="I246" s="41">
        <f>'Wniosek o dotację'!I548</f>
        <v>0</v>
      </c>
      <c r="J246" s="41"/>
      <c r="K246" s="154">
        <f>J246+'Rap. merytor. do I transzy'!J274</f>
        <v>0</v>
      </c>
      <c r="L246" s="590"/>
      <c r="M246" s="591"/>
    </row>
    <row r="247" spans="2:16" ht="21" x14ac:dyDescent="0.4">
      <c r="B247" s="26" t="s">
        <v>106</v>
      </c>
      <c r="C247" s="243">
        <f>'Wniosek o dotację'!C549:G549</f>
        <v>0</v>
      </c>
      <c r="D247" s="244"/>
      <c r="E247" s="244"/>
      <c r="F247" s="244"/>
      <c r="G247" s="245"/>
      <c r="H247" s="41"/>
      <c r="I247" s="41">
        <f>'Wniosek o dotację'!I549</f>
        <v>0</v>
      </c>
      <c r="J247" s="41"/>
      <c r="K247" s="154">
        <f>J247+'Rap. merytor. do I transzy'!J275</f>
        <v>0</v>
      </c>
      <c r="L247" s="590"/>
      <c r="M247" s="591"/>
    </row>
    <row r="248" spans="2:16" ht="21" customHeight="1" x14ac:dyDescent="0.4">
      <c r="B248" s="72" t="s">
        <v>192</v>
      </c>
      <c r="C248" s="681"/>
      <c r="D248" s="682"/>
      <c r="E248" s="682"/>
      <c r="F248" s="682"/>
      <c r="G248" s="683"/>
      <c r="H248" s="41"/>
      <c r="I248" s="178"/>
      <c r="J248" s="178"/>
      <c r="K248" s="178"/>
      <c r="L248" s="684"/>
      <c r="M248" s="303"/>
    </row>
    <row r="252" spans="2:16" ht="15" thickBot="1" x14ac:dyDescent="0.35">
      <c r="K252" s="100"/>
    </row>
    <row r="253" spans="2:16" x14ac:dyDescent="0.3">
      <c r="M253" s="54"/>
      <c r="N253" s="55"/>
      <c r="O253" s="56"/>
      <c r="P253" s="57"/>
    </row>
    <row r="254" spans="2:16" x14ac:dyDescent="0.3">
      <c r="M254" s="58"/>
      <c r="N254" s="52"/>
      <c r="O254" s="4"/>
      <c r="P254" s="59"/>
    </row>
    <row r="255" spans="2:16" x14ac:dyDescent="0.3">
      <c r="M255" s="58"/>
      <c r="N255" s="52"/>
      <c r="O255" s="4"/>
      <c r="P255" s="59"/>
    </row>
    <row r="256" spans="2:16" ht="18.600000000000001" thickBot="1" x14ac:dyDescent="0.4">
      <c r="B256" s="60" t="s">
        <v>57</v>
      </c>
      <c r="M256" s="61"/>
      <c r="N256" s="62"/>
      <c r="O256" s="63"/>
      <c r="P256" s="64"/>
    </row>
    <row r="257" spans="2:14" x14ac:dyDescent="0.3">
      <c r="B257" s="485"/>
      <c r="C257" s="486"/>
      <c r="D257" s="486"/>
      <c r="E257" s="486"/>
      <c r="F257" s="487"/>
      <c r="N257" s="65" t="s">
        <v>58</v>
      </c>
    </row>
    <row r="258" spans="2:14" x14ac:dyDescent="0.3">
      <c r="B258" s="488"/>
      <c r="C258" s="489"/>
      <c r="D258" s="489"/>
      <c r="E258" s="489"/>
      <c r="F258" s="490"/>
    </row>
    <row r="259" spans="2:14" x14ac:dyDescent="0.3">
      <c r="B259" s="488"/>
      <c r="C259" s="489"/>
      <c r="D259" s="489"/>
      <c r="E259" s="489"/>
      <c r="F259" s="490"/>
    </row>
    <row r="260" spans="2:14" x14ac:dyDescent="0.3">
      <c r="B260" s="488"/>
      <c r="C260" s="489"/>
      <c r="D260" s="489"/>
      <c r="E260" s="489"/>
      <c r="F260" s="490"/>
    </row>
    <row r="261" spans="2:14" ht="15" thickBot="1" x14ac:dyDescent="0.35">
      <c r="B261" s="491"/>
      <c r="C261" s="492"/>
      <c r="D261" s="492"/>
      <c r="E261" s="492"/>
      <c r="F261" s="493"/>
    </row>
    <row r="262" spans="2:14" x14ac:dyDescent="0.3">
      <c r="D262" s="65" t="s">
        <v>247</v>
      </c>
    </row>
  </sheetData>
  <mergeCells count="514">
    <mergeCell ref="J56:K56"/>
    <mergeCell ref="J57:K57"/>
    <mergeCell ref="C238:G238"/>
    <mergeCell ref="L238:M238"/>
    <mergeCell ref="C239:G239"/>
    <mergeCell ref="L239:M239"/>
    <mergeCell ref="C240:G240"/>
    <mergeCell ref="L240:M240"/>
    <mergeCell ref="C234:G234"/>
    <mergeCell ref="L234:M234"/>
    <mergeCell ref="C237:G237"/>
    <mergeCell ref="B224:C224"/>
    <mergeCell ref="B225:G226"/>
    <mergeCell ref="C227:G227"/>
    <mergeCell ref="L227:M227"/>
    <mergeCell ref="C228:G228"/>
    <mergeCell ref="L228:M228"/>
    <mergeCell ref="C229:G229"/>
    <mergeCell ref="L229:M229"/>
    <mergeCell ref="C230:G230"/>
    <mergeCell ref="L230:M230"/>
    <mergeCell ref="C231:G231"/>
    <mergeCell ref="L231:M231"/>
    <mergeCell ref="L232:M232"/>
    <mergeCell ref="B257:F261"/>
    <mergeCell ref="C244:G244"/>
    <mergeCell ref="L244:M244"/>
    <mergeCell ref="C245:G245"/>
    <mergeCell ref="L245:M245"/>
    <mergeCell ref="C246:G246"/>
    <mergeCell ref="L246:M246"/>
    <mergeCell ref="C241:G241"/>
    <mergeCell ref="L241:M241"/>
    <mergeCell ref="C242:G242"/>
    <mergeCell ref="L242:M242"/>
    <mergeCell ref="C243:G243"/>
    <mergeCell ref="L243:M243"/>
    <mergeCell ref="C247:G247"/>
    <mergeCell ref="L247:M247"/>
    <mergeCell ref="C248:G248"/>
    <mergeCell ref="L248:M248"/>
    <mergeCell ref="C233:G233"/>
    <mergeCell ref="C235:G235"/>
    <mergeCell ref="L235:M235"/>
    <mergeCell ref="C236:G236"/>
    <mergeCell ref="L236:M236"/>
    <mergeCell ref="L233:M233"/>
    <mergeCell ref="L237:M237"/>
    <mergeCell ref="C232:G232"/>
    <mergeCell ref="F211:H211"/>
    <mergeCell ref="I211:J211"/>
    <mergeCell ref="K211:M211"/>
    <mergeCell ref="C212:E212"/>
    <mergeCell ref="F212:H212"/>
    <mergeCell ref="I212:J212"/>
    <mergeCell ref="K212:M212"/>
    <mergeCell ref="J221:M221"/>
    <mergeCell ref="C214:E214"/>
    <mergeCell ref="F214:H214"/>
    <mergeCell ref="I214:J214"/>
    <mergeCell ref="K214:M214"/>
    <mergeCell ref="C217:E217"/>
    <mergeCell ref="F217:H217"/>
    <mergeCell ref="I217:J217"/>
    <mergeCell ref="K217:M217"/>
    <mergeCell ref="C219:E219"/>
    <mergeCell ref="F219:H219"/>
    <mergeCell ref="I219:J219"/>
    <mergeCell ref="K219:M219"/>
    <mergeCell ref="C220:E220"/>
    <mergeCell ref="F220:H220"/>
    <mergeCell ref="I220:J220"/>
    <mergeCell ref="K220:M220"/>
    <mergeCell ref="C213:E213"/>
    <mergeCell ref="F213:H213"/>
    <mergeCell ref="I213:J213"/>
    <mergeCell ref="K213:M213"/>
    <mergeCell ref="C215:E215"/>
    <mergeCell ref="C216:E216"/>
    <mergeCell ref="C218:E218"/>
    <mergeCell ref="F215:H215"/>
    <mergeCell ref="F216:H216"/>
    <mergeCell ref="F218:H218"/>
    <mergeCell ref="I215:J215"/>
    <mergeCell ref="I216:J216"/>
    <mergeCell ref="I218:J218"/>
    <mergeCell ref="K215:M215"/>
    <mergeCell ref="K216:M216"/>
    <mergeCell ref="K218:M218"/>
    <mergeCell ref="B203:C203"/>
    <mergeCell ref="B204:G205"/>
    <mergeCell ref="B206:B207"/>
    <mergeCell ref="C206:E207"/>
    <mergeCell ref="F206:H207"/>
    <mergeCell ref="I206:J207"/>
    <mergeCell ref="K206:M207"/>
    <mergeCell ref="C208:E208"/>
    <mergeCell ref="F208:H208"/>
    <mergeCell ref="I208:J208"/>
    <mergeCell ref="K208:M208"/>
    <mergeCell ref="C209:E209"/>
    <mergeCell ref="F209:H209"/>
    <mergeCell ref="I209:J209"/>
    <mergeCell ref="K209:M209"/>
    <mergeCell ref="C210:E210"/>
    <mergeCell ref="F210:H210"/>
    <mergeCell ref="I210:J210"/>
    <mergeCell ref="K210:M210"/>
    <mergeCell ref="C211:E211"/>
    <mergeCell ref="C187:F188"/>
    <mergeCell ref="C200:G200"/>
    <mergeCell ref="M200:N200"/>
    <mergeCell ref="O200:P200"/>
    <mergeCell ref="C196:G196"/>
    <mergeCell ref="H196:K196"/>
    <mergeCell ref="L196:O196"/>
    <mergeCell ref="C197:G197"/>
    <mergeCell ref="H197:K197"/>
    <mergeCell ref="L197:O197"/>
    <mergeCell ref="C198:G198"/>
    <mergeCell ref="H198:K198"/>
    <mergeCell ref="L198:O198"/>
    <mergeCell ref="C199:G199"/>
    <mergeCell ref="H199:K199"/>
    <mergeCell ref="L199:O199"/>
    <mergeCell ref="B191:C191"/>
    <mergeCell ref="B192:G193"/>
    <mergeCell ref="B194:B195"/>
    <mergeCell ref="C194:G195"/>
    <mergeCell ref="H194:K195"/>
    <mergeCell ref="L194:O195"/>
    <mergeCell ref="N184:O184"/>
    <mergeCell ref="C181:G181"/>
    <mergeCell ref="J181:K181"/>
    <mergeCell ref="L181:M181"/>
    <mergeCell ref="N181:O181"/>
    <mergeCell ref="C182:G182"/>
    <mergeCell ref="J182:K182"/>
    <mergeCell ref="L182:M182"/>
    <mergeCell ref="N182:O182"/>
    <mergeCell ref="C175:G175"/>
    <mergeCell ref="J175:K175"/>
    <mergeCell ref="L175:M175"/>
    <mergeCell ref="N175:O175"/>
    <mergeCell ref="C176:G176"/>
    <mergeCell ref="J176:K176"/>
    <mergeCell ref="L176:M176"/>
    <mergeCell ref="N176:O176"/>
    <mergeCell ref="C183:G183"/>
    <mergeCell ref="J183:K183"/>
    <mergeCell ref="L183:M183"/>
    <mergeCell ref="N183:O183"/>
    <mergeCell ref="C179:G179"/>
    <mergeCell ref="J179:K179"/>
    <mergeCell ref="L179:M179"/>
    <mergeCell ref="N179:O179"/>
    <mergeCell ref="C180:G180"/>
    <mergeCell ref="J180:K180"/>
    <mergeCell ref="L180:M180"/>
    <mergeCell ref="N180:O180"/>
    <mergeCell ref="C177:G177"/>
    <mergeCell ref="J177:K177"/>
    <mergeCell ref="L177:M177"/>
    <mergeCell ref="N177:O177"/>
    <mergeCell ref="C178:G178"/>
    <mergeCell ref="J178:K178"/>
    <mergeCell ref="L178:M178"/>
    <mergeCell ref="N178:O178"/>
    <mergeCell ref="N161:O161"/>
    <mergeCell ref="B172:G172"/>
    <mergeCell ref="C173:G173"/>
    <mergeCell ref="J173:K173"/>
    <mergeCell ref="L173:M173"/>
    <mergeCell ref="N173:O173"/>
    <mergeCell ref="C174:G174"/>
    <mergeCell ref="J174:K174"/>
    <mergeCell ref="L174:M174"/>
    <mergeCell ref="N174:O174"/>
    <mergeCell ref="C168:G168"/>
    <mergeCell ref="J168:K168"/>
    <mergeCell ref="L168:M168"/>
    <mergeCell ref="N168:O168"/>
    <mergeCell ref="N169:O169"/>
    <mergeCell ref="B171:C171"/>
    <mergeCell ref="C166:G166"/>
    <mergeCell ref="J166:K166"/>
    <mergeCell ref="L166:M166"/>
    <mergeCell ref="N166:O166"/>
    <mergeCell ref="C167:G167"/>
    <mergeCell ref="J167:K167"/>
    <mergeCell ref="L167:M167"/>
    <mergeCell ref="N167:O167"/>
    <mergeCell ref="N152:O152"/>
    <mergeCell ref="C164:G164"/>
    <mergeCell ref="J164:K164"/>
    <mergeCell ref="L164:M164"/>
    <mergeCell ref="N164:O164"/>
    <mergeCell ref="C165:G165"/>
    <mergeCell ref="J165:K165"/>
    <mergeCell ref="L165:M165"/>
    <mergeCell ref="N165:O165"/>
    <mergeCell ref="C162:G162"/>
    <mergeCell ref="J162:K162"/>
    <mergeCell ref="L162:M162"/>
    <mergeCell ref="N162:O162"/>
    <mergeCell ref="C163:G163"/>
    <mergeCell ref="J163:K163"/>
    <mergeCell ref="L163:M163"/>
    <mergeCell ref="N163:O163"/>
    <mergeCell ref="C160:G160"/>
    <mergeCell ref="J160:K160"/>
    <mergeCell ref="L160:M160"/>
    <mergeCell ref="N160:O160"/>
    <mergeCell ref="C161:G161"/>
    <mergeCell ref="J161:K161"/>
    <mergeCell ref="L161:M161"/>
    <mergeCell ref="L146:M146"/>
    <mergeCell ref="N146:O146"/>
    <mergeCell ref="B157:G157"/>
    <mergeCell ref="C158:G158"/>
    <mergeCell ref="J158:K158"/>
    <mergeCell ref="L158:M158"/>
    <mergeCell ref="N158:O158"/>
    <mergeCell ref="C159:G159"/>
    <mergeCell ref="J159:K159"/>
    <mergeCell ref="L159:M159"/>
    <mergeCell ref="N159:O159"/>
    <mergeCell ref="C153:G153"/>
    <mergeCell ref="J153:K153"/>
    <mergeCell ref="L153:M153"/>
    <mergeCell ref="N153:O153"/>
    <mergeCell ref="N154:O154"/>
    <mergeCell ref="B156:C156"/>
    <mergeCell ref="C151:G151"/>
    <mergeCell ref="J151:K151"/>
    <mergeCell ref="L151:M151"/>
    <mergeCell ref="N151:O151"/>
    <mergeCell ref="C152:G152"/>
    <mergeCell ref="J152:K152"/>
    <mergeCell ref="L152:M152"/>
    <mergeCell ref="N139:O139"/>
    <mergeCell ref="B141:C141"/>
    <mergeCell ref="C149:G149"/>
    <mergeCell ref="J149:K149"/>
    <mergeCell ref="L149:M149"/>
    <mergeCell ref="N149:O149"/>
    <mergeCell ref="C150:G150"/>
    <mergeCell ref="J150:K150"/>
    <mergeCell ref="L150:M150"/>
    <mergeCell ref="N150:O150"/>
    <mergeCell ref="C147:G147"/>
    <mergeCell ref="J147:K147"/>
    <mergeCell ref="L147:M147"/>
    <mergeCell ref="N147:O147"/>
    <mergeCell ref="C148:G148"/>
    <mergeCell ref="J148:K148"/>
    <mergeCell ref="L148:M148"/>
    <mergeCell ref="N148:O148"/>
    <mergeCell ref="C145:G145"/>
    <mergeCell ref="J145:K145"/>
    <mergeCell ref="L145:M145"/>
    <mergeCell ref="N145:O145"/>
    <mergeCell ref="C146:G146"/>
    <mergeCell ref="J146:K146"/>
    <mergeCell ref="B142:G142"/>
    <mergeCell ref="C143:G143"/>
    <mergeCell ref="J143:K143"/>
    <mergeCell ref="L143:M143"/>
    <mergeCell ref="N143:O143"/>
    <mergeCell ref="C144:G144"/>
    <mergeCell ref="J144:K144"/>
    <mergeCell ref="L144:M144"/>
    <mergeCell ref="N144:O144"/>
    <mergeCell ref="N138:O138"/>
    <mergeCell ref="C135:G135"/>
    <mergeCell ref="J135:K135"/>
    <mergeCell ref="L135:M135"/>
    <mergeCell ref="N135:O135"/>
    <mergeCell ref="C137:G137"/>
    <mergeCell ref="J137:K137"/>
    <mergeCell ref="L137:M137"/>
    <mergeCell ref="N137:O137"/>
    <mergeCell ref="C136:G136"/>
    <mergeCell ref="J136:K136"/>
    <mergeCell ref="L136:M136"/>
    <mergeCell ref="N136:O136"/>
    <mergeCell ref="C129:G129"/>
    <mergeCell ref="J129:K129"/>
    <mergeCell ref="L129:M129"/>
    <mergeCell ref="N129:O129"/>
    <mergeCell ref="C133:G133"/>
    <mergeCell ref="J133:K133"/>
    <mergeCell ref="L133:M133"/>
    <mergeCell ref="N133:O133"/>
    <mergeCell ref="C134:G134"/>
    <mergeCell ref="J134:K134"/>
    <mergeCell ref="L134:M134"/>
    <mergeCell ref="N134:O134"/>
    <mergeCell ref="C132:G132"/>
    <mergeCell ref="J132:K132"/>
    <mergeCell ref="L132:M132"/>
    <mergeCell ref="N132:O132"/>
    <mergeCell ref="C130:G130"/>
    <mergeCell ref="J130:K130"/>
    <mergeCell ref="L130:M130"/>
    <mergeCell ref="N130:O130"/>
    <mergeCell ref="C131:G131"/>
    <mergeCell ref="J131:K131"/>
    <mergeCell ref="L131:M131"/>
    <mergeCell ref="N131:O131"/>
    <mergeCell ref="C115:G115"/>
    <mergeCell ref="H115:I115"/>
    <mergeCell ref="J115:K115"/>
    <mergeCell ref="L115:M115"/>
    <mergeCell ref="C116:G116"/>
    <mergeCell ref="H116:I116"/>
    <mergeCell ref="J116:K116"/>
    <mergeCell ref="L116:M116"/>
    <mergeCell ref="C127:G127"/>
    <mergeCell ref="J127:K127"/>
    <mergeCell ref="L127:M127"/>
    <mergeCell ref="N127:O127"/>
    <mergeCell ref="C128:G128"/>
    <mergeCell ref="J128:K128"/>
    <mergeCell ref="L128:M128"/>
    <mergeCell ref="N128:O128"/>
    <mergeCell ref="C113:G113"/>
    <mergeCell ref="H113:I113"/>
    <mergeCell ref="B126:G126"/>
    <mergeCell ref="C117:G117"/>
    <mergeCell ref="H117:I117"/>
    <mergeCell ref="J117:K117"/>
    <mergeCell ref="L117:M117"/>
    <mergeCell ref="C118:G118"/>
    <mergeCell ref="H118:I118"/>
    <mergeCell ref="J118:K118"/>
    <mergeCell ref="L118:M118"/>
    <mergeCell ref="C119:G119"/>
    <mergeCell ref="H119:I119"/>
    <mergeCell ref="J119:K119"/>
    <mergeCell ref="L119:M119"/>
    <mergeCell ref="C121:F122"/>
    <mergeCell ref="B125:C125"/>
    <mergeCell ref="J113:K113"/>
    <mergeCell ref="L113:M113"/>
    <mergeCell ref="C114:G114"/>
    <mergeCell ref="H114:I114"/>
    <mergeCell ref="J114:K114"/>
    <mergeCell ref="L114:M114"/>
    <mergeCell ref="C112:G112"/>
    <mergeCell ref="H112:I112"/>
    <mergeCell ref="J112:K112"/>
    <mergeCell ref="L112:M112"/>
    <mergeCell ref="B106:C106"/>
    <mergeCell ref="B107:G107"/>
    <mergeCell ref="C108:G108"/>
    <mergeCell ref="H108:I108"/>
    <mergeCell ref="J108:K108"/>
    <mergeCell ref="L108:M108"/>
    <mergeCell ref="J109:K109"/>
    <mergeCell ref="L109:M109"/>
    <mergeCell ref="C110:G110"/>
    <mergeCell ref="H110:I110"/>
    <mergeCell ref="J110:K110"/>
    <mergeCell ref="L110:M110"/>
    <mergeCell ref="C109:G109"/>
    <mergeCell ref="H109:I109"/>
    <mergeCell ref="C111:G111"/>
    <mergeCell ref="H111:I111"/>
    <mergeCell ref="J111:K111"/>
    <mergeCell ref="L111:M111"/>
    <mergeCell ref="C99:G99"/>
    <mergeCell ref="C100:G100"/>
    <mergeCell ref="C101:G101"/>
    <mergeCell ref="C103:G103"/>
    <mergeCell ref="C79:F79"/>
    <mergeCell ref="N79:O79"/>
    <mergeCell ref="P79:Q79"/>
    <mergeCell ref="C81:F81"/>
    <mergeCell ref="N81:O81"/>
    <mergeCell ref="P81:Q81"/>
    <mergeCell ref="C87:F87"/>
    <mergeCell ref="N87:O87"/>
    <mergeCell ref="P87:Q87"/>
    <mergeCell ref="C88:F88"/>
    <mergeCell ref="P88:Q88"/>
    <mergeCell ref="C80:F80"/>
    <mergeCell ref="P80:Q80"/>
    <mergeCell ref="C84:F84"/>
    <mergeCell ref="C85:F85"/>
    <mergeCell ref="C86:F86"/>
    <mergeCell ref="N84:O84"/>
    <mergeCell ref="N85:O85"/>
    <mergeCell ref="C77:F77"/>
    <mergeCell ref="C82:F82"/>
    <mergeCell ref="N82:O82"/>
    <mergeCell ref="P82:Q82"/>
    <mergeCell ref="C83:F83"/>
    <mergeCell ref="N83:O83"/>
    <mergeCell ref="P83:Q83"/>
    <mergeCell ref="N77:O77"/>
    <mergeCell ref="P77:Q77"/>
    <mergeCell ref="C78:F78"/>
    <mergeCell ref="N78:O78"/>
    <mergeCell ref="P78:Q78"/>
    <mergeCell ref="N80:O80"/>
    <mergeCell ref="P76:Q76"/>
    <mergeCell ref="B71:C71"/>
    <mergeCell ref="B72:G72"/>
    <mergeCell ref="N72:O72"/>
    <mergeCell ref="C73:F73"/>
    <mergeCell ref="N73:O73"/>
    <mergeCell ref="P73:Q73"/>
    <mergeCell ref="C74:F74"/>
    <mergeCell ref="N74:O74"/>
    <mergeCell ref="P74:Q74"/>
    <mergeCell ref="C75:F75"/>
    <mergeCell ref="N75:O75"/>
    <mergeCell ref="P75:Q75"/>
    <mergeCell ref="G68:H68"/>
    <mergeCell ref="I68:J68"/>
    <mergeCell ref="K68:L68"/>
    <mergeCell ref="M68:N68"/>
    <mergeCell ref="G69:H69"/>
    <mergeCell ref="I69:J69"/>
    <mergeCell ref="K69:L69"/>
    <mergeCell ref="M69:N69"/>
    <mergeCell ref="C76:F76"/>
    <mergeCell ref="N76:O76"/>
    <mergeCell ref="B45:C45"/>
    <mergeCell ref="B46:F46"/>
    <mergeCell ref="B47:F47"/>
    <mergeCell ref="B48:F48"/>
    <mergeCell ref="B49:F49"/>
    <mergeCell ref="B66:F66"/>
    <mergeCell ref="G66:H66"/>
    <mergeCell ref="I66:J66"/>
    <mergeCell ref="B59:F59"/>
    <mergeCell ref="B63:C63"/>
    <mergeCell ref="B56:F56"/>
    <mergeCell ref="J55:K55"/>
    <mergeCell ref="K66:L66"/>
    <mergeCell ref="L55:M55"/>
    <mergeCell ref="B57:F57"/>
    <mergeCell ref="B58:F58"/>
    <mergeCell ref="B50:F50"/>
    <mergeCell ref="B52:F52"/>
    <mergeCell ref="B53:F53"/>
    <mergeCell ref="J53:K53"/>
    <mergeCell ref="B54:F54"/>
    <mergeCell ref="J54:K54"/>
    <mergeCell ref="M66:N66"/>
    <mergeCell ref="M64:N64"/>
    <mergeCell ref="C43:F43"/>
    <mergeCell ref="I43:J43"/>
    <mergeCell ref="K43:L43"/>
    <mergeCell ref="I41:J41"/>
    <mergeCell ref="K41:L41"/>
    <mergeCell ref="I42:J42"/>
    <mergeCell ref="K42:L42"/>
    <mergeCell ref="C42:F42"/>
    <mergeCell ref="M5:P5"/>
    <mergeCell ref="C9:E13"/>
    <mergeCell ref="M13:P14"/>
    <mergeCell ref="F17:M21"/>
    <mergeCell ref="C25:F26"/>
    <mergeCell ref="C28:I28"/>
    <mergeCell ref="C31:F32"/>
    <mergeCell ref="C34:I34"/>
    <mergeCell ref="C37:F38"/>
    <mergeCell ref="B40:C40"/>
    <mergeCell ref="I40:J40"/>
    <mergeCell ref="K40:L40"/>
    <mergeCell ref="B55:F55"/>
    <mergeCell ref="B60:F60"/>
    <mergeCell ref="R73:S73"/>
    <mergeCell ref="R74:S74"/>
    <mergeCell ref="R75:S75"/>
    <mergeCell ref="R76:S76"/>
    <mergeCell ref="R77:S77"/>
    <mergeCell ref="R78:S78"/>
    <mergeCell ref="R79:S79"/>
    <mergeCell ref="B67:F67"/>
    <mergeCell ref="G67:H67"/>
    <mergeCell ref="I67:J67"/>
    <mergeCell ref="K67:L67"/>
    <mergeCell ref="M67:N67"/>
    <mergeCell ref="B65:F65"/>
    <mergeCell ref="G65:H65"/>
    <mergeCell ref="I65:J65"/>
    <mergeCell ref="K65:L65"/>
    <mergeCell ref="M65:N65"/>
    <mergeCell ref="B64:F64"/>
    <mergeCell ref="G64:H64"/>
    <mergeCell ref="I64:J64"/>
    <mergeCell ref="K64:L64"/>
    <mergeCell ref="B68:F68"/>
    <mergeCell ref="R81:S81"/>
    <mergeCell ref="R82:S82"/>
    <mergeCell ref="R83:S83"/>
    <mergeCell ref="R87:S87"/>
    <mergeCell ref="R88:S88"/>
    <mergeCell ref="C102:G102"/>
    <mergeCell ref="B91:G91"/>
    <mergeCell ref="C92:F92"/>
    <mergeCell ref="C93:F93"/>
    <mergeCell ref="C94:F94"/>
    <mergeCell ref="B90:C90"/>
    <mergeCell ref="B97:C97"/>
    <mergeCell ref="B98:G98"/>
    <mergeCell ref="P84:Q84"/>
    <mergeCell ref="P85:Q85"/>
    <mergeCell ref="P86:Q86"/>
    <mergeCell ref="N86:O86"/>
  </mergeCells>
  <dataValidations count="16"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 xr:uid="{00000000-0002-0000-0200-000000000000}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 xr:uid="{00000000-0002-0000-0200-000001000000}">
      <formula1>H41</formula1>
    </dataValidation>
    <dataValidation allowBlank="1" showInputMessage="1" showErrorMessage="1" prompt="tabela wypełniana automatycznie wykorzystując dane z tabel od 3.3 do 3.7" sqref="B45:C45 B40:C40" xr:uid="{00000000-0002-0000-0200-000003000000}"/>
    <dataValidation allowBlank="1" showInputMessage="1" showErrorMessage="1" prompt="Tabela pomocnicza wypełniana automatycznie." sqref="J53:J54 J56:J57" xr:uid="{00000000-0002-0000-0200-000004000000}"/>
    <dataValidation allowBlank="1" showInputMessage="1" showErrorMessage="1" prompt="komórki wypełniane automatycznie." sqref="H52:I56 Q53:Q55 G52:G60 L53:M54 N53:N55 L56:M57 H58:I60" xr:uid="{00000000-0002-0000-0200-000005000000}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108:M118 N127:O137 N158:O168 N173:O183 N143:O153 K206:M220" xr:uid="{00000000-0002-0000-0200-000006000000}"/>
    <dataValidation allowBlank="1" showInputMessage="1" showErrorMessage="1" prompt="Proszę o uzupełnienie nazwy województwa." sqref="C9:E13" xr:uid="{00000000-0002-0000-0200-000007000000}"/>
    <dataValidation allowBlank="1" showInputMessage="1" showErrorMessage="1" prompt="Proszę o uzupełnienie daty i miejscowości." sqref="M5:P5" xr:uid="{00000000-0002-0000-0200-000008000000}"/>
    <dataValidation allowBlank="1" showInputMessage="1" showErrorMessage="1" prompt="Proszę o wpisanie roku, którego dotyczy dotacja." sqref="F17" xr:uid="{00000000-0002-0000-0200-000009000000}"/>
    <dataValidation allowBlank="1" showInputMessage="1" showErrorMessage="1" prompt="&quot;inne&quot; działania niż w pozycjach od 1 do 3 nie są objęte punktami aktywności." sqref="C103:G103" xr:uid="{00000000-0002-0000-0200-00000A000000}"/>
    <dataValidation allowBlank="1" showInputMessage="1" showErrorMessage="1" prompt="Tabela wypełniana przez województwo." sqref="B224:C224 B106:C106 B191:C191 B203:C203 B125:B126 C125 B141:B142 C141 B156:B157 C156 B171:B172 C171" xr:uid="{00000000-0002-0000-0200-00000B000000}"/>
    <dataValidation allowBlank="1" showInputMessage="1" showErrorMessage="1" prompt="W tabeli województwo wypełnia jedynie kolumnę &quot;liczba&quot;." sqref="B90:C90 B97:C97 B63:C63" xr:uid="{00000000-0002-0000-0200-00000C000000}"/>
    <dataValidation allowBlank="1" showInputMessage="1" showErrorMessage="1" prompt="Tabela wypełniana przez województwo._x000a_Proszę zwrócić uwagę, aby w wypełnianym wierszu nie pozostawić wolnych kolumn." sqref="B71:C71" xr:uid="{00000000-0002-0000-0200-00000D000000}"/>
    <dataValidation allowBlank="1" showInputMessage="1" showErrorMessage="1" prompt="Jeżeli potrzebujesz dodatkowych wierszy skorzystaj z opcji &quot;odkryj&quot;." sqref="B221 A178:B184 A163:B169 A232:B246 A113:B119 A132:A139 A148:B154 A78:A88 B78:B79 B138:B139 A212:A221 B88 B84:B85" xr:uid="{00000000-0002-0000-0200-00000E000000}"/>
    <dataValidation type="list" allowBlank="1" showInputMessage="1" showErrorMessage="1" sqref="H149:I153 H164:I168 H179:I183" xr:uid="{00000000-0002-0000-0200-00000F000000}">
      <formula1>$M$17:$M$26</formula1>
    </dataValidation>
    <dataValidation allowBlank="1" showInputMessage="1" showErrorMessage="1" prompt="wartości wypełniane automatycznie danymi z tabel 3.3" sqref="G47:I51" xr:uid="{00000000-0002-0000-0200-000010000000}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2" manualBreakCount="2">
    <brk id="120" max="14" man="1"/>
    <brk id="201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EC3FA58-E9B4-4C1D-9C84-86676EE4FB47}">
          <x14:formula1>
            <xm:f>'do aut wyliczen'!$K$3:$K$4</xm:f>
          </x14:formula1>
          <xm:sqref>M74:M87</xm:sqref>
        </x14:dataValidation>
        <x14:dataValidation type="list" allowBlank="1" showInputMessage="1" showErrorMessage="1" xr:uid="{D5AC6323-3E44-4F79-8AEB-2C4B519C6B2F}">
          <x14:formula1>
            <xm:f>'do aut wyliczen'!$L$3:$L$6</xm:f>
          </x14:formula1>
          <xm:sqref>N74:O87</xm:sqref>
        </x14:dataValidation>
        <x14:dataValidation type="list" allowBlank="1" showInputMessage="1" showErrorMessage="1" xr:uid="{DD5FE3C7-F003-4E66-A7DD-559F70950BD6}">
          <x14:formula1>
            <xm:f>'do aut wyliczen'!$M$17:$M$26</xm:f>
          </x14:formula1>
          <xm:sqref>H128:I137</xm:sqref>
        </x14:dataValidation>
        <x14:dataValidation type="list" allowBlank="1" showInputMessage="1" showErrorMessage="1" xr:uid="{A531F8B0-C562-45B1-86AD-272FC8F8003E}">
          <x14:formula1>
            <xm:f>'do aut wyliczen'!$M$3:$M$4</xm:f>
          </x14:formula1>
          <xm:sqref>J128:K137 J109:K109</xm:sqref>
        </x14:dataValidation>
        <x14:dataValidation type="list" allowBlank="1" showInputMessage="1" showErrorMessage="1" xr:uid="{41B8BED2-0A49-4B1E-A0D5-B685171C36FA}">
          <x14:formula1>
            <xm:f>'do aut wyliczen'!$K$33:$K$34</xm:f>
          </x14:formula1>
          <xm:sqref>H228:H248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S398"/>
  <sheetViews>
    <sheetView showGridLines="0" topLeftCell="F1" zoomScale="70" zoomScaleNormal="70" zoomScaleSheetLayoutView="85" workbookViewId="0">
      <selection activeCell="Q2" sqref="Q2"/>
    </sheetView>
  </sheetViews>
  <sheetFormatPr defaultColWidth="9.21875" defaultRowHeight="14.4" x14ac:dyDescent="0.3"/>
  <cols>
    <col min="1" max="3" width="9.21875" style="1"/>
    <col min="4" max="4" width="9.5546875" style="1" customWidth="1"/>
    <col min="5" max="5" width="12.21875" style="1" customWidth="1"/>
    <col min="6" max="6" width="22.44140625" style="1" customWidth="1"/>
    <col min="7" max="7" width="24.77734375" style="1" customWidth="1"/>
    <col min="8" max="8" width="23" style="1" customWidth="1"/>
    <col min="9" max="9" width="21.5546875" style="1" customWidth="1"/>
    <col min="10" max="12" width="22" style="1" customWidth="1"/>
    <col min="13" max="13" width="23.44140625" style="1" customWidth="1"/>
    <col min="14" max="14" width="20.44140625" style="1" customWidth="1"/>
    <col min="15" max="15" width="12.5546875" style="1" customWidth="1"/>
    <col min="16" max="16384" width="9.21875" style="1"/>
  </cols>
  <sheetData>
    <row r="2" spans="2:17" ht="17.399999999999999" x14ac:dyDescent="0.3">
      <c r="Q2" s="172" t="s">
        <v>267</v>
      </c>
    </row>
    <row r="3" spans="2:17" ht="15" x14ac:dyDescent="0.3">
      <c r="Q3" s="2" t="s">
        <v>248</v>
      </c>
    </row>
    <row r="4" spans="2:17" ht="15" thickBot="1" x14ac:dyDescent="0.35"/>
    <row r="5" spans="2:17" ht="15" thickBot="1" x14ac:dyDescent="0.35">
      <c r="M5" s="388"/>
      <c r="N5" s="389"/>
      <c r="O5" s="389"/>
      <c r="P5" s="390"/>
    </row>
    <row r="6" spans="2:17" x14ac:dyDescent="0.3">
      <c r="N6" s="3" t="s">
        <v>0</v>
      </c>
    </row>
    <row r="8" spans="2:17" ht="15" thickBot="1" x14ac:dyDescent="0.35"/>
    <row r="9" spans="2:17" ht="15" customHeight="1" x14ac:dyDescent="0.3">
      <c r="B9" s="4"/>
      <c r="C9" s="391" t="s">
        <v>246</v>
      </c>
      <c r="D9" s="392"/>
      <c r="E9" s="393"/>
      <c r="F9" s="5"/>
      <c r="G9" s="4"/>
      <c r="H9" s="4"/>
      <c r="I9" s="4"/>
    </row>
    <row r="10" spans="2:17" x14ac:dyDescent="0.3">
      <c r="B10" s="4"/>
      <c r="C10" s="394"/>
      <c r="D10" s="395"/>
      <c r="E10" s="396"/>
      <c r="F10" s="5"/>
      <c r="G10" s="4"/>
      <c r="H10" s="4"/>
      <c r="I10" s="4"/>
    </row>
    <row r="11" spans="2:17" x14ac:dyDescent="0.3">
      <c r="B11" s="4"/>
      <c r="C11" s="394"/>
      <c r="D11" s="395"/>
      <c r="E11" s="396"/>
      <c r="F11" s="5"/>
      <c r="G11" s="4"/>
      <c r="H11" s="4"/>
      <c r="I11" s="4"/>
    </row>
    <row r="12" spans="2:17" ht="15" thickBot="1" x14ac:dyDescent="0.35">
      <c r="B12" s="4"/>
      <c r="C12" s="394"/>
      <c r="D12" s="395"/>
      <c r="E12" s="396"/>
      <c r="F12" s="5"/>
      <c r="G12" s="4"/>
      <c r="H12" s="4"/>
      <c r="I12" s="4"/>
    </row>
    <row r="13" spans="2:17" ht="15" thickBot="1" x14ac:dyDescent="0.35">
      <c r="B13" s="4"/>
      <c r="C13" s="397"/>
      <c r="D13" s="398"/>
      <c r="E13" s="399"/>
      <c r="F13" s="5"/>
      <c r="G13" s="4"/>
      <c r="H13" s="4"/>
      <c r="I13" s="4"/>
      <c r="M13" s="672" t="s">
        <v>250</v>
      </c>
      <c r="N13" s="673"/>
      <c r="O13" s="673"/>
      <c r="P13" s="674"/>
    </row>
    <row r="14" spans="2:17" ht="15" thickBot="1" x14ac:dyDescent="0.35">
      <c r="B14" s="4"/>
      <c r="C14" s="5"/>
      <c r="D14" s="5"/>
      <c r="E14" s="5"/>
      <c r="F14" s="5"/>
      <c r="G14" s="4"/>
      <c r="H14" s="4"/>
      <c r="I14" s="4"/>
      <c r="M14" s="675"/>
      <c r="N14" s="676"/>
      <c r="O14" s="676"/>
      <c r="P14" s="677"/>
    </row>
    <row r="15" spans="2:17" ht="15" x14ac:dyDescent="0.3">
      <c r="B15" s="4"/>
      <c r="C15" s="5"/>
      <c r="D15" s="5"/>
      <c r="E15" s="5"/>
      <c r="F15" s="5"/>
      <c r="G15" s="4"/>
      <c r="H15" s="4"/>
      <c r="I15" s="4"/>
      <c r="M15" s="6"/>
    </row>
    <row r="16" spans="2:17" ht="15" thickBot="1" x14ac:dyDescent="0.35">
      <c r="B16" s="4"/>
      <c r="C16" s="5"/>
      <c r="D16" s="5"/>
      <c r="E16" s="5"/>
      <c r="F16" s="5"/>
      <c r="G16" s="4"/>
      <c r="H16" s="4"/>
      <c r="I16" s="4"/>
      <c r="M16" s="7"/>
    </row>
    <row r="17" spans="2:18" ht="15" customHeight="1" x14ac:dyDescent="0.3">
      <c r="B17" s="4"/>
      <c r="C17" s="5"/>
      <c r="D17" s="5"/>
      <c r="E17" s="5"/>
      <c r="F17" s="406" t="s">
        <v>245</v>
      </c>
      <c r="G17" s="598"/>
      <c r="H17" s="598"/>
      <c r="I17" s="598"/>
      <c r="J17" s="598"/>
      <c r="K17" s="598"/>
      <c r="L17" s="598"/>
      <c r="M17" s="599"/>
    </row>
    <row r="18" spans="2:18" ht="15.75" customHeight="1" x14ac:dyDescent="0.3">
      <c r="B18" s="4"/>
      <c r="C18" s="5"/>
      <c r="D18" s="5"/>
      <c r="E18" s="5"/>
      <c r="F18" s="600"/>
      <c r="G18" s="601"/>
      <c r="H18" s="601"/>
      <c r="I18" s="601"/>
      <c r="J18" s="601"/>
      <c r="K18" s="601"/>
      <c r="L18" s="601"/>
      <c r="M18" s="602"/>
    </row>
    <row r="19" spans="2:18" ht="15" customHeight="1" x14ac:dyDescent="0.3">
      <c r="B19" s="4"/>
      <c r="C19" s="5"/>
      <c r="D19" s="5"/>
      <c r="E19" s="5"/>
      <c r="F19" s="600"/>
      <c r="G19" s="601"/>
      <c r="H19" s="601"/>
      <c r="I19" s="601"/>
      <c r="J19" s="601"/>
      <c r="K19" s="601"/>
      <c r="L19" s="601"/>
      <c r="M19" s="602"/>
    </row>
    <row r="20" spans="2:18" ht="15" customHeight="1" x14ac:dyDescent="0.3">
      <c r="B20" s="4"/>
      <c r="C20" s="5"/>
      <c r="D20" s="5"/>
      <c r="E20" s="5"/>
      <c r="F20" s="600"/>
      <c r="G20" s="601"/>
      <c r="H20" s="601"/>
      <c r="I20" s="601"/>
      <c r="J20" s="601"/>
      <c r="K20" s="601"/>
      <c r="L20" s="601"/>
      <c r="M20" s="602"/>
      <c r="N20" s="5"/>
      <c r="O20" s="5"/>
      <c r="P20" s="5"/>
      <c r="Q20" s="4"/>
      <c r="R20" s="4"/>
    </row>
    <row r="21" spans="2:18" ht="15.75" customHeight="1" thickBot="1" x14ac:dyDescent="0.35">
      <c r="B21" s="4"/>
      <c r="C21" s="5"/>
      <c r="D21" s="5"/>
      <c r="E21" s="5"/>
      <c r="F21" s="603"/>
      <c r="G21" s="604"/>
      <c r="H21" s="604"/>
      <c r="I21" s="604"/>
      <c r="J21" s="604"/>
      <c r="K21" s="604"/>
      <c r="L21" s="604"/>
      <c r="M21" s="605"/>
      <c r="N21" s="5"/>
      <c r="O21" s="5"/>
      <c r="P21" s="5"/>
      <c r="Q21" s="4"/>
      <c r="R21" s="4"/>
    </row>
    <row r="24" spans="2:18" ht="15" thickBot="1" x14ac:dyDescent="0.35"/>
    <row r="25" spans="2:18" x14ac:dyDescent="0.3">
      <c r="C25" s="355" t="s">
        <v>30</v>
      </c>
      <c r="D25" s="356"/>
      <c r="E25" s="356"/>
      <c r="F25" s="357"/>
    </row>
    <row r="26" spans="2:18" ht="15" thickBot="1" x14ac:dyDescent="0.35">
      <c r="C26" s="358"/>
      <c r="D26" s="359"/>
      <c r="E26" s="359"/>
      <c r="F26" s="360"/>
    </row>
    <row r="28" spans="2:18" ht="28.5" customHeight="1" x14ac:dyDescent="0.35">
      <c r="C28" s="606" t="s">
        <v>212</v>
      </c>
      <c r="D28" s="606"/>
      <c r="E28" s="606"/>
      <c r="F28" s="606"/>
      <c r="G28" s="606"/>
      <c r="H28" s="606"/>
      <c r="I28" s="606"/>
    </row>
    <row r="30" spans="2:18" ht="15" thickBot="1" x14ac:dyDescent="0.35"/>
    <row r="31" spans="2:18" x14ac:dyDescent="0.3">
      <c r="C31" s="355" t="s">
        <v>31</v>
      </c>
      <c r="D31" s="356"/>
      <c r="E31" s="356"/>
      <c r="F31" s="357"/>
    </row>
    <row r="32" spans="2:18" ht="15" thickBot="1" x14ac:dyDescent="0.35">
      <c r="C32" s="358"/>
      <c r="D32" s="359"/>
      <c r="E32" s="359"/>
      <c r="F32" s="360"/>
    </row>
    <row r="34" spans="2:13" ht="27.75" customHeight="1" x14ac:dyDescent="0.35">
      <c r="C34" s="615" t="s">
        <v>212</v>
      </c>
      <c r="D34" s="616"/>
      <c r="E34" s="616"/>
      <c r="F34" s="616"/>
      <c r="G34" s="616"/>
      <c r="H34" s="616"/>
      <c r="I34" s="617"/>
    </row>
    <row r="36" spans="2:13" ht="15" thickBot="1" x14ac:dyDescent="0.35"/>
    <row r="37" spans="2:13" x14ac:dyDescent="0.3">
      <c r="C37" s="355" t="s">
        <v>32</v>
      </c>
      <c r="D37" s="356"/>
      <c r="E37" s="356"/>
      <c r="F37" s="357"/>
    </row>
    <row r="38" spans="2:13" ht="15" thickBot="1" x14ac:dyDescent="0.35">
      <c r="C38" s="358"/>
      <c r="D38" s="359"/>
      <c r="E38" s="359"/>
      <c r="F38" s="360"/>
    </row>
    <row r="39" spans="2:13" x14ac:dyDescent="0.3">
      <c r="I39" s="4"/>
      <c r="J39" s="4"/>
      <c r="K39" s="4"/>
      <c r="L39" s="4"/>
      <c r="M39" s="4"/>
    </row>
    <row r="40" spans="2:13" ht="41.25" customHeight="1" thickBot="1" x14ac:dyDescent="0.4">
      <c r="B40" s="249" t="s">
        <v>64</v>
      </c>
      <c r="C40" s="595"/>
      <c r="I40" s="620"/>
      <c r="J40" s="620"/>
      <c r="K40" s="620"/>
      <c r="L40" s="620"/>
      <c r="M40" s="4"/>
    </row>
    <row r="41" spans="2:13" ht="36" customHeight="1" thickBot="1" x14ac:dyDescent="0.45">
      <c r="B41" s="122"/>
      <c r="C41" s="122"/>
      <c r="D41" s="123"/>
      <c r="E41" s="123"/>
      <c r="F41" s="123"/>
      <c r="G41" s="124" t="s">
        <v>209</v>
      </c>
      <c r="H41" s="125" t="s">
        <v>211</v>
      </c>
      <c r="I41" s="668" t="s">
        <v>196</v>
      </c>
      <c r="J41" s="669"/>
      <c r="K41" s="670" t="s">
        <v>197</v>
      </c>
      <c r="L41" s="671"/>
    </row>
    <row r="42" spans="2:13" ht="24" thickBot="1" x14ac:dyDescent="0.5">
      <c r="B42" s="126" t="s">
        <v>107</v>
      </c>
      <c r="C42" s="661" t="s">
        <v>223</v>
      </c>
      <c r="D42" s="662"/>
      <c r="E42" s="662"/>
      <c r="F42" s="662"/>
      <c r="G42" s="88">
        <f>'Wniosek o dotację'!G177</f>
        <v>6300</v>
      </c>
      <c r="H42" s="127">
        <f>'Wniosek o dotację'!H177</f>
        <v>0</v>
      </c>
      <c r="I42" s="607">
        <f>M74+SUM(P112:Q125)+J192+K206+J194</f>
        <v>0</v>
      </c>
      <c r="J42" s="608"/>
      <c r="K42" s="613">
        <f>I42/G42</f>
        <v>0</v>
      </c>
      <c r="L42" s="614"/>
    </row>
    <row r="43" spans="2:13" ht="12.75" customHeight="1" x14ac:dyDescent="0.4">
      <c r="B43" s="128"/>
      <c r="C43" s="129"/>
      <c r="D43" s="129"/>
      <c r="E43" s="129"/>
      <c r="F43" s="129"/>
      <c r="G43" s="130"/>
      <c r="H43" s="131"/>
      <c r="I43" s="690"/>
      <c r="J43" s="633"/>
      <c r="K43" s="631"/>
      <c r="L43" s="691"/>
    </row>
    <row r="44" spans="2:13" ht="23.4" x14ac:dyDescent="0.45">
      <c r="B44" s="126" t="s">
        <v>108</v>
      </c>
      <c r="C44" s="661" t="s">
        <v>224</v>
      </c>
      <c r="D44" s="662"/>
      <c r="E44" s="662"/>
      <c r="F44" s="662"/>
      <c r="G44" s="88" t="e">
        <f>'Wniosek o dotację'!#REF!</f>
        <v>#REF!</v>
      </c>
      <c r="H44" s="132" t="e">
        <f>'Wniosek o dotację'!#REF!</f>
        <v>#REF!</v>
      </c>
      <c r="I44" s="607" t="e">
        <f>M82+SUM(P131:Q140)+J193+K215+J195</f>
        <v>#REF!</v>
      </c>
      <c r="J44" s="608"/>
      <c r="K44" s="613" t="e">
        <f>I44/G44</f>
        <v>#REF!</v>
      </c>
      <c r="L44" s="614"/>
    </row>
    <row r="45" spans="2:13" ht="23.4" x14ac:dyDescent="0.45">
      <c r="B45" s="126"/>
      <c r="C45" s="661"/>
      <c r="D45" s="662"/>
      <c r="E45" s="662"/>
      <c r="F45" s="662"/>
      <c r="G45" s="88"/>
      <c r="H45" s="132"/>
      <c r="I45" s="625"/>
      <c r="J45" s="626"/>
      <c r="K45" s="613"/>
      <c r="L45" s="614"/>
    </row>
    <row r="46" spans="2:13" ht="23.4" x14ac:dyDescent="0.45">
      <c r="B46" s="126"/>
      <c r="C46" s="661"/>
      <c r="D46" s="662"/>
      <c r="E46" s="662"/>
      <c r="F46" s="662"/>
      <c r="G46" s="88"/>
      <c r="H46" s="132"/>
      <c r="I46" s="625"/>
      <c r="J46" s="626"/>
      <c r="K46" s="613"/>
      <c r="L46" s="614"/>
    </row>
    <row r="47" spans="2:13" ht="24" thickBot="1" x14ac:dyDescent="0.5">
      <c r="B47" s="126"/>
      <c r="C47" s="661"/>
      <c r="D47" s="662"/>
      <c r="E47" s="662"/>
      <c r="F47" s="662"/>
      <c r="G47" s="88"/>
      <c r="H47" s="132"/>
      <c r="I47" s="625"/>
      <c r="J47" s="626"/>
      <c r="K47" s="613"/>
      <c r="L47" s="614"/>
    </row>
    <row r="48" spans="2:13" ht="21.6" thickBot="1" x14ac:dyDescent="0.45">
      <c r="B48" s="133" t="s">
        <v>61</v>
      </c>
      <c r="C48" s="660"/>
      <c r="D48" s="660"/>
      <c r="E48" s="660"/>
      <c r="F48" s="660"/>
      <c r="G48" s="134"/>
      <c r="H48" s="135"/>
      <c r="I48" s="621"/>
      <c r="J48" s="622"/>
      <c r="K48" s="623"/>
      <c r="L48" s="624"/>
    </row>
    <row r="50" spans="2:18" ht="18" x14ac:dyDescent="0.35">
      <c r="B50" s="329" t="s">
        <v>155</v>
      </c>
      <c r="C50" s="330"/>
    </row>
    <row r="51" spans="2:18" ht="66" customHeight="1" x14ac:dyDescent="0.3">
      <c r="B51" s="596" t="s">
        <v>225</v>
      </c>
      <c r="C51" s="596"/>
      <c r="D51" s="596"/>
      <c r="E51" s="596"/>
      <c r="F51" s="597"/>
      <c r="G51" s="136" t="s">
        <v>202</v>
      </c>
      <c r="H51" s="136" t="s">
        <v>203</v>
      </c>
      <c r="I51" s="136" t="s">
        <v>204</v>
      </c>
    </row>
    <row r="52" spans="2:18" ht="21" x14ac:dyDescent="0.4">
      <c r="B52" s="524" t="s">
        <v>33</v>
      </c>
      <c r="C52" s="524"/>
      <c r="D52" s="524"/>
      <c r="E52" s="524"/>
      <c r="F52" s="525"/>
      <c r="G52" s="92">
        <f>'Wniosek o dotację'!G185</f>
        <v>0</v>
      </c>
      <c r="H52" s="92">
        <f>I70+I78+I86+I94+I102</f>
        <v>0</v>
      </c>
      <c r="I52" s="92" t="e">
        <f>K70+K78+K86+K94+K102</f>
        <v>#REF!</v>
      </c>
    </row>
    <row r="53" spans="2:18" ht="21" x14ac:dyDescent="0.4">
      <c r="B53" s="524" t="s">
        <v>34</v>
      </c>
      <c r="C53" s="524"/>
      <c r="D53" s="524"/>
      <c r="E53" s="524"/>
      <c r="F53" s="525"/>
      <c r="G53" s="92">
        <f>'Wniosek o dotację'!G186</f>
        <v>0</v>
      </c>
      <c r="H53" s="92">
        <f>I71+I79+I87+I95+I103</f>
        <v>0</v>
      </c>
      <c r="I53" s="92" t="e">
        <f>K71+K79+K87+K95+K103</f>
        <v>#REF!</v>
      </c>
    </row>
    <row r="54" spans="2:18" ht="21" x14ac:dyDescent="0.4">
      <c r="B54" s="524" t="s">
        <v>219</v>
      </c>
      <c r="C54" s="524"/>
      <c r="D54" s="524"/>
      <c r="E54" s="524"/>
      <c r="F54" s="525"/>
      <c r="G54" s="92">
        <f>'Wniosek o dotację'!G187</f>
        <v>0</v>
      </c>
      <c r="H54" s="92">
        <f>I72+I80+I88+I96+I104</f>
        <v>0</v>
      </c>
      <c r="I54" s="92" t="e">
        <f>K72+K80+K88+K96+K104</f>
        <v>#REF!</v>
      </c>
    </row>
    <row r="55" spans="2:18" ht="21" x14ac:dyDescent="0.4">
      <c r="B55" s="508" t="s">
        <v>171</v>
      </c>
      <c r="C55" s="509"/>
      <c r="D55" s="509"/>
      <c r="E55" s="509"/>
      <c r="F55" s="510"/>
      <c r="G55" s="92">
        <f>'Wniosek o dotację'!G188</f>
        <v>0</v>
      </c>
      <c r="H55" s="92">
        <f>I73+I81+I89+I97+I105</f>
        <v>0</v>
      </c>
      <c r="I55" s="92" t="e">
        <f>K73+K81+K89+K97+K105</f>
        <v>#REF!</v>
      </c>
      <c r="J55" s="4"/>
      <c r="K55" s="4"/>
    </row>
    <row r="56" spans="2:18" ht="21.6" thickBot="1" x14ac:dyDescent="0.45">
      <c r="B56" s="93"/>
      <c r="C56" s="93"/>
      <c r="D56" s="93"/>
      <c r="E56" s="93"/>
      <c r="F56" s="94" t="s">
        <v>25</v>
      </c>
      <c r="G56" s="95">
        <f>SUM(G52:G55)</f>
        <v>0</v>
      </c>
      <c r="H56" s="95">
        <f>SUM(H52:H55)</f>
        <v>0</v>
      </c>
      <c r="I56" s="95" t="e">
        <f>SUM(I52:I55)</f>
        <v>#REF!</v>
      </c>
      <c r="J56" s="4"/>
      <c r="K56" s="4"/>
      <c r="N56" s="66"/>
      <c r="O56" s="66"/>
      <c r="P56" s="66"/>
      <c r="Q56" s="66"/>
      <c r="R56" s="66"/>
    </row>
    <row r="57" spans="2:18" ht="26.25" customHeight="1" x14ac:dyDescent="0.4">
      <c r="B57" s="516" t="s">
        <v>76</v>
      </c>
      <c r="C57" s="516"/>
      <c r="D57" s="516"/>
      <c r="E57" s="516"/>
      <c r="F57" s="517"/>
      <c r="G57" s="96">
        <f ca="1">'Wniosek o dotację'!G190</f>
        <v>0</v>
      </c>
      <c r="H57" s="96">
        <f>(SUMIF(N112:N125,'do aut wyliczen'!L3,H112:H125))+(SUMIF(N131:N140,'do aut wyliczen'!L3,H131:H140))+(SUMIF(N146:N155,'do aut wyliczen'!L3,H146:H155))+(SUMIF(N161:N170,'do aut wyliczen'!L3,H161:H170))+(SUMIF(N176:N185,'do aut wyliczen'!L3,H176:H185))</f>
        <v>0</v>
      </c>
      <c r="I57" s="96">
        <f>(SUMIF(N112:N125,'do aut wyliczen'!L3,I112:I125))+(SUMIF(N131:N140,'do aut wyliczen'!L3,I131:I140))+(SUMIF(N146:N155,'do aut wyliczen'!L3,I146:I155))+(SUMIF(N161:N170,'do aut wyliczen'!L3,I161:I170))+(SUMIF(N176:N185,'do aut wyliczen'!L3,I176:I185))</f>
        <v>0</v>
      </c>
      <c r="J57" s="138"/>
      <c r="K57" s="139"/>
      <c r="L57" s="98" t="s">
        <v>124</v>
      </c>
      <c r="M57" s="98" t="s">
        <v>154</v>
      </c>
      <c r="N57" s="67"/>
      <c r="O57" s="66"/>
      <c r="P57" s="66"/>
      <c r="Q57" s="67"/>
      <c r="R57" s="66"/>
    </row>
    <row r="58" spans="2:18" ht="26.25" customHeight="1" x14ac:dyDescent="0.4">
      <c r="B58" s="508" t="s">
        <v>75</v>
      </c>
      <c r="C58" s="509"/>
      <c r="D58" s="509"/>
      <c r="E58" s="509"/>
      <c r="F58" s="510"/>
      <c r="G58" s="96">
        <f ca="1">'Wniosek o dotację'!G191</f>
        <v>0</v>
      </c>
      <c r="H58" s="92">
        <f>(SUMIF(N112:N125,'do aut wyliczen'!L4,H112:H125))+(SUMIF(N131:N140,'do aut wyliczen'!L4,H131:H140))+(SUMIF(N146:N155,'do aut wyliczen'!L4,H146:H155))+(SUMIF(N161:N170,'do aut wyliczen'!L4,H161:H170))+(SUMIF(N176:N185,'do aut wyliczen'!L4,H176:H185))</f>
        <v>0</v>
      </c>
      <c r="I58" s="92">
        <f>(SUMIF(N112:N125,'do aut wyliczen'!L4,I112:I125))+(SUMIF(N131:N140,'do aut wyliczen'!L4,I131:I140))+(SUMIF(N146:N155,'do aut wyliczen'!L4,I146:I155))+(SUMIF(N161:N170,'do aut wyliczen'!L4,I161:I170))+(SUMIF(N176:N185,'do aut wyliczen'!L4,I176:I185))</f>
        <v>0</v>
      </c>
      <c r="J58" s="627" t="s">
        <v>214</v>
      </c>
      <c r="K58" s="628"/>
      <c r="L58" s="99">
        <f>(SUMIFS(I112:I125,N112:N125,'do aut wyliczen'!L4,M112:M125,'do aut wyliczen'!K3)+SUMIFS(I112:I125,N112:N125,'do aut wyliczen'!L5,M112:M125,'do aut wyliczen'!K3))+(SUMIFS(I131:I140,N131:N140,'do aut wyliczen'!L4,M131:M140,'do aut wyliczen'!K3)+SUMIFS(I131:I140,N131:N140,'do aut wyliczen'!L5,M131:M140,'do aut wyliczen'!K3))+(SUMIFS(I146:I155,N146:N155,'do aut wyliczen'!L4,M146:M155,'do aut wyliczen'!K3)+SUMIFS(I146:I155,N146:N155,'do aut wyliczen'!L5,M146:M155,'do aut wyliczen'!K3))+(SUMIFS(I161:I170,N161:N170,'do aut wyliczen'!L4,M161:M170,'do aut wyliczen'!K3)+SUMIFS(I161:I170,N161:N170,'do aut wyliczen'!L5,M161:M170,'do aut wyliczen'!K3))+(SUMIFS(I176:I185,N176:N185,'do aut wyliczen'!L4,M176:M185,'do aut wyliczen'!K3)+SUMIFS(I176:I185,N176:N185,'do aut wyliczen'!L5,M176:M185,'do aut wyliczen'!K3))</f>
        <v>0</v>
      </c>
      <c r="M58" s="140">
        <f>(SUMIFS(I112:I125,N112:N125,'do aut wyliczen'!L4,M112:M125,'do aut wyliczen'!K4)+SUMIFS(I112:I125,N112:N125,'do aut wyliczen'!L5,M112:M125,'do aut wyliczen'!K4))+(SUMIFS(I131:I140,N131:N140,'do aut wyliczen'!L4,M131:M140,'do aut wyliczen'!K4)+SUMIFS(I131:I140,N131:N140,'do aut wyliczen'!L5,M131:M140,'do aut wyliczen'!K4))+(SUMIFS(I146:I155,N146:N155,'do aut wyliczen'!L4,M146:M155,'do aut wyliczen'!K4)+SUMIFS(I146:I155,N146:N155,'do aut wyliczen'!L5,M146:M155,'do aut wyliczen'!K4))+(SUMIFS(I161:I170,N161:N170,'do aut wyliczen'!L4,M161:M170,'do aut wyliczen'!K4)+SUMIFS(I161:I170,N161:N170,'do aut wyliczen'!L5,M161:M170,'do aut wyliczen'!K4))+(SUMIFS(I176:I185,N176:N185,'do aut wyliczen'!L4,M176:M185,'do aut wyliczen'!K4)+SUMIFS(I176:I185,N176:N185,'do aut wyliczen'!L5,M176:M185,'do aut wyliczen'!K4))</f>
        <v>0</v>
      </c>
      <c r="N58" s="68"/>
      <c r="O58" s="66"/>
      <c r="P58" s="66"/>
      <c r="Q58" s="68"/>
      <c r="R58" s="66"/>
    </row>
    <row r="59" spans="2:18" ht="25.5" customHeight="1" x14ac:dyDescent="0.4">
      <c r="B59" s="508" t="s">
        <v>148</v>
      </c>
      <c r="C59" s="509"/>
      <c r="D59" s="509"/>
      <c r="E59" s="509"/>
      <c r="F59" s="510"/>
      <c r="G59" s="96">
        <f ca="1">'Wniosek o dotację'!G192</f>
        <v>0</v>
      </c>
      <c r="H59" s="92">
        <f>(SUMIF($N$112:$N$125,'do aut wyliczen'!L5,$H$112:$H$125))+(SUMIF($N$131:$N$140,'do aut wyliczen'!L5,$H$131:$H$140))+(SUMIF($N$146:$N$155,'do aut wyliczen'!L5,$H$146:$H$155))+(SUMIF($N$161:$N$170,'do aut wyliczen'!L5,$H$161:$H$170))+(SUMIF($N$176:$N$185,'do aut wyliczen'!L5,$H$176:$H$185))</f>
        <v>0</v>
      </c>
      <c r="I59" s="92">
        <f>(SUMIF($N$112:$N$125,'do aut wyliczen'!L5,$I$112:$I$125))+(SUMIF($N$131:$N$140,'do aut wyliczen'!L5,$I$131:$I$140))+(SUMIF($N$146:$N$155,'do aut wyliczen'!L5,$I$146:$I$155))+(SUMIF($N$161:$N$170,'do aut wyliczen'!L5,$I$161:$I$170))+(SUMIF($N$176:$N$185,'do aut wyliczen'!L5,$I$176:$I$185))</f>
        <v>0</v>
      </c>
      <c r="J59" s="627" t="s">
        <v>215</v>
      </c>
      <c r="K59" s="628"/>
      <c r="L59" s="99">
        <f>(SUMIFS(L112:L125,N112:N125,'do aut wyliczen'!L4,M112:M125,'do aut wyliczen'!K3)+SUMIFS(L112:L125,N112:N125,'do aut wyliczen'!L5,M112:M125,'do aut wyliczen'!K3))+(SUMIFS(L131:L140,N131:N140,'do aut wyliczen'!L4,M131:M140,'do aut wyliczen'!K3)+SUMIFS(L131:L140,N131:N140,'do aut wyliczen'!L5,M131:M140,'do aut wyliczen'!K3))+(SUMIFS(L146:L155,N146:N155,'do aut wyliczen'!L4,M146:M155,'do aut wyliczen'!K3)+SUMIFS(L146:L155,N146:N155,'do aut wyliczen'!L5,M146:M155,'do aut wyliczen'!K3))+(SUMIFS(L161:L170,N161:N170,'do aut wyliczen'!L4,M161:M170,'do aut wyliczen'!K3)+SUMIFS(L161:L170,N161:N170,'do aut wyliczen'!L5,M161:M170,'do aut wyliczen'!K3))+(SUMIFS(L176:L185,N176:N185,'do aut wyliczen'!L4,M176:M185,'do aut wyliczen'!K3)+SUMIFS(L176:L185,N176:N185,'do aut wyliczen'!L5,M176:M185,'do aut wyliczen'!K3))</f>
        <v>0</v>
      </c>
      <c r="M59" s="140">
        <f>(SUMIFS(L112:L125,N112:N125,'do aut wyliczen'!L4,M112:M125,'do aut wyliczen'!K4)+SUMIFS(L112:L125,N112:N125,'do aut wyliczen'!L5,M112:M125,'do aut wyliczen'!K4))+(SUMIFS(L131:L140,N131:N140,'do aut wyliczen'!L4,M131:M140,'do aut wyliczen'!K4)+SUMIFS(L131:L140,N131:N140,'do aut wyliczen'!L5,M131:M140,'do aut wyliczen'!K4))+(SUMIFS(L146:L155,N146:N155,'do aut wyliczen'!L4,M146:M155,'do aut wyliczen'!K4)+SUMIFS(L146:L155,N146:N155,'do aut wyliczen'!L5,M146:M155,'do aut wyliczen'!K4))+(SUMIFS(L161:L170,N161:N170,'do aut wyliczen'!L4,M161:M170,'do aut wyliczen'!K4)+SUMIFS(L161:L170,N161:N170,'do aut wyliczen'!L5,M161:M170,'do aut wyliczen'!K4))+(SUMIFS(L176:L185,N176:N185,'do aut wyliczen'!L4,M176:M185,'do aut wyliczen'!K4)+SUMIFS(L176:L185,N176:N185,'do aut wyliczen'!L5,M176:M185,'do aut wyliczen'!K4))</f>
        <v>0</v>
      </c>
      <c r="N59" s="68"/>
      <c r="O59" s="66"/>
      <c r="P59" s="66"/>
      <c r="Q59" s="68"/>
      <c r="R59" s="66"/>
    </row>
    <row r="60" spans="2:18" ht="34.5" customHeight="1" x14ac:dyDescent="0.4">
      <c r="B60" s="687" t="s">
        <v>251</v>
      </c>
      <c r="C60" s="688"/>
      <c r="D60" s="688"/>
      <c r="E60" s="688"/>
      <c r="F60" s="689"/>
      <c r="G60" s="96">
        <f ca="1">'Wniosek o dotację'!G193</f>
        <v>0</v>
      </c>
      <c r="H60" s="92">
        <f>(SUMIF($N$112:$N$125,'do aut wyliczen'!L6,$H$112:$H$125))+(SUMIF($N$131:$N$140,'do aut wyliczen'!L6,$H$131:$H$140))+(SUMIF($N$146:$N$155,'do aut wyliczen'!L6,$H$146:$H$155))+(SUMIF($N$161:$N$170,'do aut wyliczen'!L6,$H$161:$H$170))+(SUMIF($N$176:$N$185,'do aut wyliczen'!L6,$H$176:$H$185))</f>
        <v>0</v>
      </c>
      <c r="I60" s="92">
        <f>(SUMIF($N$112:$N$125,'do aut wyliczen'!L6,$I$112:$I$125))+(SUMIF($N$131:$N$140,'do aut wyliczen'!L6,$I$131:$I$140))+(SUMIF($N$146:$N$155,'do aut wyliczen'!L6,$I$146:$I$155))+(SUMIF($N$161:$N$170,'do aut wyliczen'!L6,$I$161:$I$170))+(SUMIF($N$176:$N$185,'do aut wyliczen'!L6,$I$176:$I$185))</f>
        <v>0</v>
      </c>
      <c r="J60" s="663" t="s">
        <v>216</v>
      </c>
      <c r="K60" s="663"/>
      <c r="L60" s="664" t="e">
        <f>SUM(L112:L125)+SUM(L131:L140)+SUM(L146:L155)+SUM(L161:L170)+SUM(L176:L185)</f>
        <v>#REF!</v>
      </c>
      <c r="M60" s="664"/>
      <c r="N60" s="68"/>
      <c r="O60" s="66"/>
      <c r="P60" s="66"/>
      <c r="Q60" s="68"/>
      <c r="R60" s="66"/>
    </row>
    <row r="61" spans="2:18" ht="26.25" customHeight="1" x14ac:dyDescent="0.4">
      <c r="B61" s="516" t="s">
        <v>253</v>
      </c>
      <c r="C61" s="516"/>
      <c r="D61" s="516"/>
      <c r="E61" s="516"/>
      <c r="F61" s="516"/>
      <c r="G61" s="96">
        <f>'Wniosek o dotację'!G194</f>
        <v>0</v>
      </c>
      <c r="H61" s="92">
        <f>H197</f>
        <v>0</v>
      </c>
      <c r="I61" s="92" t="e">
        <f>I197</f>
        <v>#REF!</v>
      </c>
      <c r="J61" s="627" t="s">
        <v>243</v>
      </c>
      <c r="K61" s="628"/>
      <c r="L61" s="99">
        <f>SUMIFS(I112:I125,N112:N125,'do aut wyliczen'!L3,M112:M125,'do aut wyliczen'!K3)+SUMIFS(I131:I140,N131:N140,'do aut wyliczen'!L3,M131:M140,'do aut wyliczen'!K3)+SUMIFS(I146:I155,N146:N155,'do aut wyliczen'!L3,M146:M155,'do aut wyliczen'!K3)+SUMIFS(I161:I170,N161:N170,'do aut wyliczen'!L3,M161:M170,'do aut wyliczen'!K3)+SUMIFS(I176:I185,N176:N185,'do aut wyliczen'!L3,M176:M185,'do aut wyliczen'!K3)</f>
        <v>0</v>
      </c>
      <c r="M61" s="171">
        <f>SUMIFS(I112:I125,N112:N125,'do aut wyliczen'!L3,M112:M125,'do aut wyliczen'!K4)+SUMIFS(I131:I140,N131:N140,'do aut wyliczen'!L3,M131:M140,'do aut wyliczen'!K4)+SUMIFS(I146:I155,N146:N155,'do aut wyliczen'!L3,M146:M155,'do aut wyliczen'!K4)+SUMIFS(I161:I170,N161:N170,'do aut wyliczen'!L3,M161:M170,'do aut wyliczen'!K4)+SUMIFS(I176:I185,N176:N185,'do aut wyliczen'!L3,M176:M185,'do aut wyliczen'!K4)</f>
        <v>0</v>
      </c>
      <c r="N61" s="66"/>
      <c r="O61" s="66"/>
      <c r="P61" s="66"/>
      <c r="Q61" s="66"/>
      <c r="R61" s="66"/>
    </row>
    <row r="62" spans="2:18" ht="25.5" customHeight="1" x14ac:dyDescent="0.4">
      <c r="B62" s="508" t="s">
        <v>146</v>
      </c>
      <c r="C62" s="509"/>
      <c r="D62" s="509"/>
      <c r="E62" s="509"/>
      <c r="F62" s="510"/>
      <c r="G62" s="137"/>
      <c r="H62" s="97"/>
      <c r="I62" s="97"/>
      <c r="J62" s="627" t="s">
        <v>244</v>
      </c>
      <c r="K62" s="628"/>
      <c r="L62" s="99">
        <f>SUMIFS(L112:L125,N112:N125,'do aut wyliczen'!L3,M112:M125,'do aut wyliczen'!K3)+SUMIFS(L131:L140,N131:N140,'do aut wyliczen'!L3,M131:M140,'do aut wyliczen'!K3)+SUMIFS(L146:L155,N146:N155,'do aut wyliczen'!L3,M146:M155,'do aut wyliczen'!K3)+SUMIFS(L161:L170,N161:N170,'do aut wyliczen'!L3,M161:M170,'do aut wyliczen'!K3)+SUMIFS(L176:L185,N176:N185,'do aut wyliczen'!L3,M176:M185,'do aut wyliczen'!K3)</f>
        <v>0</v>
      </c>
      <c r="M62" s="171">
        <f>SUMIFS(L112:L125,N112:N125,'do aut wyliczen'!L3,M112:M125,'do aut wyliczen'!K4)+SUMIFS(L131:L140,N131:N140,'do aut wyliczen'!L3,M131:M140,'do aut wyliczen'!K4)+SUMIFS(L146:L155,N146:N155,'do aut wyliczen'!L3,M146:M155,'do aut wyliczen'!K4)+SUMIFS(L161:L170,N161:N170,'do aut wyliczen'!L3,M161:M170,'do aut wyliczen'!K4)+SUMIFS(L176:L185,N176:N185,'do aut wyliczen'!L3,M176:M185,'do aut wyliczen'!K4)</f>
        <v>0</v>
      </c>
    </row>
    <row r="63" spans="2:18" ht="21" x14ac:dyDescent="0.4">
      <c r="B63" s="508" t="s">
        <v>147</v>
      </c>
      <c r="C63" s="509"/>
      <c r="D63" s="509"/>
      <c r="E63" s="509"/>
      <c r="F63" s="510"/>
      <c r="G63" s="96">
        <f>'Wniosek o dotację'!G196</f>
        <v>0</v>
      </c>
      <c r="H63" s="92">
        <f t="shared" ref="H63:I65" si="0">I202+I211+I220+I229+I238</f>
        <v>0</v>
      </c>
      <c r="I63" s="92" t="e">
        <f t="shared" si="0"/>
        <v>#REF!</v>
      </c>
    </row>
    <row r="64" spans="2:18" ht="21" x14ac:dyDescent="0.4">
      <c r="B64" s="508" t="s">
        <v>237</v>
      </c>
      <c r="C64" s="509"/>
      <c r="D64" s="509"/>
      <c r="E64" s="509"/>
      <c r="F64" s="510"/>
      <c r="G64" s="96">
        <f>'Wniosek o dotację'!G197</f>
        <v>0</v>
      </c>
      <c r="H64" s="92">
        <f t="shared" si="0"/>
        <v>0</v>
      </c>
      <c r="I64" s="92" t="e">
        <f t="shared" si="0"/>
        <v>#REF!</v>
      </c>
    </row>
    <row r="65" spans="2:14" ht="21" x14ac:dyDescent="0.4">
      <c r="B65" s="508" t="s">
        <v>236</v>
      </c>
      <c r="C65" s="509"/>
      <c r="D65" s="509"/>
      <c r="E65" s="509"/>
      <c r="F65" s="510"/>
      <c r="G65" s="96">
        <f>'Wniosek o dotację'!G198</f>
        <v>0</v>
      </c>
      <c r="H65" s="92">
        <f t="shared" si="0"/>
        <v>0</v>
      </c>
      <c r="I65" s="92" t="e">
        <f t="shared" si="0"/>
        <v>#REF!</v>
      </c>
    </row>
    <row r="68" spans="2:14" ht="18" x14ac:dyDescent="0.35">
      <c r="B68" s="257" t="s">
        <v>77</v>
      </c>
      <c r="C68" s="257"/>
    </row>
    <row r="69" spans="2:14" ht="37.5" customHeight="1" x14ac:dyDescent="0.4">
      <c r="B69" s="246" t="s">
        <v>226</v>
      </c>
      <c r="C69" s="246"/>
      <c r="D69" s="246"/>
      <c r="E69" s="246"/>
      <c r="F69" s="297"/>
      <c r="G69" s="581" t="s">
        <v>201</v>
      </c>
      <c r="H69" s="581"/>
      <c r="I69" s="581" t="s">
        <v>198</v>
      </c>
      <c r="J69" s="581"/>
      <c r="K69" s="581" t="s">
        <v>199</v>
      </c>
      <c r="L69" s="581"/>
      <c r="M69" s="580" t="s">
        <v>217</v>
      </c>
      <c r="N69" s="580"/>
    </row>
    <row r="70" spans="2:14" ht="21" x14ac:dyDescent="0.4">
      <c r="B70" s="445" t="s">
        <v>33</v>
      </c>
      <c r="C70" s="445"/>
      <c r="D70" s="445"/>
      <c r="E70" s="445"/>
      <c r="F70" s="446"/>
      <c r="G70" s="442">
        <f>'Wniosek o dotację'!G203</f>
        <v>0</v>
      </c>
      <c r="H70" s="442"/>
      <c r="I70" s="561"/>
      <c r="J70" s="561"/>
      <c r="K70" s="442">
        <f>I70+'Rap. merytor. do I transzy'!I68+'Rap. merytor. do II transzy'!I65</f>
        <v>0</v>
      </c>
      <c r="L70" s="442"/>
      <c r="M70" s="442">
        <f>K70*'do aut wyliczen'!$G$3</f>
        <v>0</v>
      </c>
      <c r="N70" s="442"/>
    </row>
    <row r="71" spans="2:14" ht="21" x14ac:dyDescent="0.4">
      <c r="B71" s="445" t="s">
        <v>34</v>
      </c>
      <c r="C71" s="445"/>
      <c r="D71" s="445"/>
      <c r="E71" s="445"/>
      <c r="F71" s="446"/>
      <c r="G71" s="442">
        <f>'Wniosek o dotację'!G204</f>
        <v>0</v>
      </c>
      <c r="H71" s="442"/>
      <c r="I71" s="561"/>
      <c r="J71" s="561"/>
      <c r="K71" s="442">
        <f>I71+'Rap. merytor. do I transzy'!I69+'Rap. merytor. do II transzy'!I66</f>
        <v>0</v>
      </c>
      <c r="L71" s="442"/>
      <c r="M71" s="442">
        <f>K71*'do aut wyliczen'!$G$4</f>
        <v>0</v>
      </c>
      <c r="N71" s="442"/>
    </row>
    <row r="72" spans="2:14" ht="21" x14ac:dyDescent="0.4">
      <c r="B72" s="445" t="s">
        <v>219</v>
      </c>
      <c r="C72" s="445"/>
      <c r="D72" s="445"/>
      <c r="E72" s="445"/>
      <c r="F72" s="446"/>
      <c r="G72" s="442">
        <f>'Wniosek o dotację'!G205</f>
        <v>0</v>
      </c>
      <c r="H72" s="442"/>
      <c r="I72" s="561"/>
      <c r="J72" s="561"/>
      <c r="K72" s="442">
        <f>I72+'Rap. merytor. do I transzy'!I70+'Rap. merytor. do II transzy'!I67</f>
        <v>0</v>
      </c>
      <c r="L72" s="442"/>
      <c r="M72" s="442">
        <f>K72*'do aut wyliczen'!$G$5</f>
        <v>0</v>
      </c>
      <c r="N72" s="442"/>
    </row>
    <row r="73" spans="2:14" ht="21" x14ac:dyDescent="0.4">
      <c r="B73" s="243" t="s">
        <v>171</v>
      </c>
      <c r="C73" s="244"/>
      <c r="D73" s="244"/>
      <c r="E73" s="244"/>
      <c r="F73" s="245"/>
      <c r="G73" s="442">
        <f>'Wniosek o dotację'!G206</f>
        <v>0</v>
      </c>
      <c r="H73" s="442"/>
      <c r="I73" s="561"/>
      <c r="J73" s="561"/>
      <c r="K73" s="442">
        <f>I73+'Rap. merytor. do I transzy'!I71+'Rap. merytor. do II transzy'!I68</f>
        <v>0</v>
      </c>
      <c r="L73" s="442"/>
      <c r="M73" s="447">
        <f>K73*'do aut wyliczen'!$G$6</f>
        <v>0</v>
      </c>
      <c r="N73" s="448"/>
    </row>
    <row r="74" spans="2:14" ht="21" x14ac:dyDescent="0.4">
      <c r="F74" s="83" t="s">
        <v>25</v>
      </c>
      <c r="G74" s="442">
        <f>SUM(G70:G73)</f>
        <v>0</v>
      </c>
      <c r="H74" s="442"/>
      <c r="I74" s="442">
        <f>SUM(I70:I73)</f>
        <v>0</v>
      </c>
      <c r="J74" s="442"/>
      <c r="K74" s="442">
        <f>SUM(K70:K73)</f>
        <v>0</v>
      </c>
      <c r="L74" s="442"/>
      <c r="M74" s="444">
        <f>SUM(M70:N73)</f>
        <v>0</v>
      </c>
      <c r="N74" s="444"/>
    </row>
    <row r="76" spans="2:14" ht="18" x14ac:dyDescent="0.35">
      <c r="B76" s="257" t="s">
        <v>78</v>
      </c>
      <c r="C76" s="257"/>
    </row>
    <row r="77" spans="2:14" ht="41.25" customHeight="1" x14ac:dyDescent="0.4">
      <c r="B77" s="246" t="s">
        <v>230</v>
      </c>
      <c r="C77" s="246"/>
      <c r="D77" s="246"/>
      <c r="E77" s="246"/>
      <c r="F77" s="297"/>
      <c r="G77" s="581" t="s">
        <v>201</v>
      </c>
      <c r="H77" s="581"/>
      <c r="I77" s="581" t="s">
        <v>198</v>
      </c>
      <c r="J77" s="581"/>
      <c r="K77" s="581" t="s">
        <v>199</v>
      </c>
      <c r="L77" s="581"/>
      <c r="M77" s="580" t="s">
        <v>217</v>
      </c>
      <c r="N77" s="580"/>
    </row>
    <row r="78" spans="2:14" ht="21" x14ac:dyDescent="0.4">
      <c r="B78" s="445" t="s">
        <v>33</v>
      </c>
      <c r="C78" s="445"/>
      <c r="D78" s="445"/>
      <c r="E78" s="445"/>
      <c r="F78" s="446"/>
      <c r="G78" s="442" t="e">
        <f>'Wniosek o dotację'!#REF!</f>
        <v>#REF!</v>
      </c>
      <c r="H78" s="442"/>
      <c r="I78" s="561"/>
      <c r="J78" s="561"/>
      <c r="K78" s="442" t="e">
        <f>I78+'Rap. merytor. do I transzy'!#REF!+'Rap. merytor. do II transzy'!#REF!</f>
        <v>#REF!</v>
      </c>
      <c r="L78" s="442"/>
      <c r="M78" s="442" t="e">
        <f>K78*'do aut wyliczen'!$G$3</f>
        <v>#REF!</v>
      </c>
      <c r="N78" s="442"/>
    </row>
    <row r="79" spans="2:14" ht="21" x14ac:dyDescent="0.4">
      <c r="B79" s="445" t="s">
        <v>34</v>
      </c>
      <c r="C79" s="445"/>
      <c r="D79" s="445"/>
      <c r="E79" s="445"/>
      <c r="F79" s="446"/>
      <c r="G79" s="442" t="e">
        <f>'Wniosek o dotację'!#REF!</f>
        <v>#REF!</v>
      </c>
      <c r="H79" s="442"/>
      <c r="I79" s="561"/>
      <c r="J79" s="561"/>
      <c r="K79" s="442" t="e">
        <f>I79+'Rap. merytor. do I transzy'!#REF!+'Rap. merytor. do II transzy'!#REF!</f>
        <v>#REF!</v>
      </c>
      <c r="L79" s="442"/>
      <c r="M79" s="442" t="e">
        <f>K79*'do aut wyliczen'!$G$4</f>
        <v>#REF!</v>
      </c>
      <c r="N79" s="442"/>
    </row>
    <row r="80" spans="2:14" ht="21" x14ac:dyDescent="0.4">
      <c r="B80" s="445" t="s">
        <v>219</v>
      </c>
      <c r="C80" s="445"/>
      <c r="D80" s="445"/>
      <c r="E80" s="445"/>
      <c r="F80" s="446"/>
      <c r="G80" s="442" t="e">
        <f>'Wniosek o dotację'!#REF!</f>
        <v>#REF!</v>
      </c>
      <c r="H80" s="442"/>
      <c r="I80" s="561"/>
      <c r="J80" s="561"/>
      <c r="K80" s="442" t="e">
        <f>I80+'Rap. merytor. do I transzy'!#REF!+'Rap. merytor. do II transzy'!#REF!</f>
        <v>#REF!</v>
      </c>
      <c r="L80" s="442"/>
      <c r="M80" s="442" t="e">
        <f>K80*'do aut wyliczen'!$G$5</f>
        <v>#REF!</v>
      </c>
      <c r="N80" s="442"/>
    </row>
    <row r="81" spans="2:14" ht="21" x14ac:dyDescent="0.4">
      <c r="B81" s="243" t="s">
        <v>171</v>
      </c>
      <c r="C81" s="244"/>
      <c r="D81" s="244"/>
      <c r="E81" s="244"/>
      <c r="F81" s="245"/>
      <c r="G81" s="442" t="e">
        <f>'Wniosek o dotację'!#REF!</f>
        <v>#REF!</v>
      </c>
      <c r="H81" s="442"/>
      <c r="I81" s="561"/>
      <c r="J81" s="561"/>
      <c r="K81" s="442" t="e">
        <f>I81+'Rap. merytor. do I transzy'!#REF!+'Rap. merytor. do II transzy'!#REF!</f>
        <v>#REF!</v>
      </c>
      <c r="L81" s="442"/>
      <c r="M81" s="447" t="e">
        <f>K81*'do aut wyliczen'!$G$6</f>
        <v>#REF!</v>
      </c>
      <c r="N81" s="448"/>
    </row>
    <row r="82" spans="2:14" ht="21" x14ac:dyDescent="0.4">
      <c r="F82" s="83" t="s">
        <v>25</v>
      </c>
      <c r="G82" s="442" t="e">
        <f>SUM(G78:G81)</f>
        <v>#REF!</v>
      </c>
      <c r="H82" s="442"/>
      <c r="I82" s="442">
        <f>SUM(I78:I81)</f>
        <v>0</v>
      </c>
      <c r="J82" s="442"/>
      <c r="K82" s="442" t="e">
        <f>SUM(K78:K81)</f>
        <v>#REF!</v>
      </c>
      <c r="L82" s="442"/>
      <c r="M82" s="444" t="e">
        <f>SUM(M78:N81)</f>
        <v>#REF!</v>
      </c>
      <c r="N82" s="444"/>
    </row>
    <row r="83" spans="2:14" hidden="1" x14ac:dyDescent="0.3"/>
    <row r="84" spans="2:14" ht="18" hidden="1" x14ac:dyDescent="0.35">
      <c r="B84" s="257" t="s">
        <v>79</v>
      </c>
      <c r="C84" s="257"/>
    </row>
    <row r="85" spans="2:14" ht="41.25" hidden="1" customHeight="1" x14ac:dyDescent="0.4">
      <c r="B85" s="246"/>
      <c r="C85" s="246"/>
      <c r="D85" s="246"/>
      <c r="E85" s="246"/>
      <c r="F85" s="297"/>
      <c r="G85" s="581"/>
      <c r="H85" s="581"/>
      <c r="I85" s="581"/>
      <c r="J85" s="581"/>
      <c r="K85" s="581"/>
      <c r="L85" s="581"/>
      <c r="M85" s="580"/>
      <c r="N85" s="580"/>
    </row>
    <row r="86" spans="2:14" ht="21" hidden="1" x14ac:dyDescent="0.4">
      <c r="B86" s="445"/>
      <c r="C86" s="445"/>
      <c r="D86" s="445"/>
      <c r="E86" s="445"/>
      <c r="F86" s="446"/>
      <c r="G86" s="442"/>
      <c r="H86" s="442"/>
      <c r="I86" s="561"/>
      <c r="J86" s="561"/>
      <c r="K86" s="442"/>
      <c r="L86" s="442"/>
      <c r="M86" s="442"/>
      <c r="N86" s="442"/>
    </row>
    <row r="87" spans="2:14" ht="21" hidden="1" x14ac:dyDescent="0.4">
      <c r="B87" s="445"/>
      <c r="C87" s="445"/>
      <c r="D87" s="445"/>
      <c r="E87" s="445"/>
      <c r="F87" s="446"/>
      <c r="G87" s="442"/>
      <c r="H87" s="442"/>
      <c r="I87" s="561"/>
      <c r="J87" s="561"/>
      <c r="K87" s="442"/>
      <c r="L87" s="442"/>
      <c r="M87" s="442"/>
      <c r="N87" s="442"/>
    </row>
    <row r="88" spans="2:14" ht="21" hidden="1" x14ac:dyDescent="0.4">
      <c r="B88" s="445"/>
      <c r="C88" s="445"/>
      <c r="D88" s="445"/>
      <c r="E88" s="445"/>
      <c r="F88" s="446"/>
      <c r="G88" s="442"/>
      <c r="H88" s="442"/>
      <c r="I88" s="561"/>
      <c r="J88" s="561"/>
      <c r="K88" s="442"/>
      <c r="L88" s="442"/>
      <c r="M88" s="442"/>
      <c r="N88" s="442"/>
    </row>
    <row r="89" spans="2:14" ht="21" hidden="1" x14ac:dyDescent="0.4">
      <c r="B89" s="243"/>
      <c r="C89" s="244"/>
      <c r="D89" s="244"/>
      <c r="E89" s="244"/>
      <c r="F89" s="245"/>
      <c r="G89" s="442"/>
      <c r="H89" s="442"/>
      <c r="I89" s="561"/>
      <c r="J89" s="561"/>
      <c r="K89" s="442"/>
      <c r="L89" s="442"/>
      <c r="M89" s="447"/>
      <c r="N89" s="448"/>
    </row>
    <row r="90" spans="2:14" ht="21" hidden="1" x14ac:dyDescent="0.4">
      <c r="F90" s="83"/>
      <c r="G90" s="442"/>
      <c r="H90" s="442"/>
      <c r="I90" s="442"/>
      <c r="J90" s="442"/>
      <c r="K90" s="442"/>
      <c r="L90" s="442"/>
      <c r="M90" s="444"/>
      <c r="N90" s="444"/>
    </row>
    <row r="91" spans="2:14" hidden="1" x14ac:dyDescent="0.3"/>
    <row r="92" spans="2:14" ht="18" hidden="1" x14ac:dyDescent="0.35">
      <c r="B92" s="257" t="s">
        <v>80</v>
      </c>
      <c r="C92" s="257"/>
    </row>
    <row r="93" spans="2:14" ht="41.25" hidden="1" customHeight="1" x14ac:dyDescent="0.4">
      <c r="B93" s="246"/>
      <c r="C93" s="246"/>
      <c r="D93" s="246"/>
      <c r="E93" s="246"/>
      <c r="F93" s="297"/>
      <c r="G93" s="581"/>
      <c r="H93" s="581"/>
      <c r="I93" s="581"/>
      <c r="J93" s="581"/>
      <c r="K93" s="581"/>
      <c r="L93" s="581"/>
      <c r="M93" s="580"/>
      <c r="N93" s="580"/>
    </row>
    <row r="94" spans="2:14" ht="21" hidden="1" x14ac:dyDescent="0.4">
      <c r="B94" s="445"/>
      <c r="C94" s="445"/>
      <c r="D94" s="445"/>
      <c r="E94" s="445"/>
      <c r="F94" s="446"/>
      <c r="G94" s="442"/>
      <c r="H94" s="442"/>
      <c r="I94" s="561"/>
      <c r="J94" s="561"/>
      <c r="K94" s="442"/>
      <c r="L94" s="442"/>
      <c r="M94" s="442"/>
      <c r="N94" s="442"/>
    </row>
    <row r="95" spans="2:14" ht="21" hidden="1" x14ac:dyDescent="0.4">
      <c r="B95" s="445"/>
      <c r="C95" s="445"/>
      <c r="D95" s="445"/>
      <c r="E95" s="445"/>
      <c r="F95" s="446"/>
      <c r="G95" s="442"/>
      <c r="H95" s="442"/>
      <c r="I95" s="561"/>
      <c r="J95" s="561"/>
      <c r="K95" s="442"/>
      <c r="L95" s="442"/>
      <c r="M95" s="442"/>
      <c r="N95" s="442"/>
    </row>
    <row r="96" spans="2:14" ht="21" hidden="1" x14ac:dyDescent="0.4">
      <c r="B96" s="445"/>
      <c r="C96" s="445"/>
      <c r="D96" s="445"/>
      <c r="E96" s="445"/>
      <c r="F96" s="446"/>
      <c r="G96" s="442"/>
      <c r="H96" s="442"/>
      <c r="I96" s="561"/>
      <c r="J96" s="561"/>
      <c r="K96" s="442"/>
      <c r="L96" s="442"/>
      <c r="M96" s="442"/>
      <c r="N96" s="442"/>
    </row>
    <row r="97" spans="2:19" ht="21" hidden="1" x14ac:dyDescent="0.4">
      <c r="B97" s="243"/>
      <c r="C97" s="244"/>
      <c r="D97" s="244"/>
      <c r="E97" s="244"/>
      <c r="F97" s="245"/>
      <c r="G97" s="442"/>
      <c r="H97" s="442"/>
      <c r="I97" s="561"/>
      <c r="J97" s="561"/>
      <c r="K97" s="442"/>
      <c r="L97" s="442"/>
      <c r="M97" s="447"/>
      <c r="N97" s="448"/>
    </row>
    <row r="98" spans="2:19" ht="21" hidden="1" x14ac:dyDescent="0.4">
      <c r="F98" s="83"/>
      <c r="G98" s="442"/>
      <c r="H98" s="442"/>
      <c r="I98" s="442"/>
      <c r="J98" s="442"/>
      <c r="K98" s="442"/>
      <c r="L98" s="442"/>
      <c r="M98" s="444"/>
      <c r="N98" s="444"/>
    </row>
    <row r="99" spans="2:19" hidden="1" x14ac:dyDescent="0.3"/>
    <row r="100" spans="2:19" ht="18" hidden="1" x14ac:dyDescent="0.35">
      <c r="B100" s="257" t="s">
        <v>81</v>
      </c>
      <c r="C100" s="257"/>
    </row>
    <row r="101" spans="2:19" ht="42" hidden="1" customHeight="1" x14ac:dyDescent="0.4">
      <c r="B101" s="246"/>
      <c r="C101" s="246"/>
      <c r="D101" s="246"/>
      <c r="E101" s="246"/>
      <c r="F101" s="297"/>
      <c r="G101" s="581"/>
      <c r="H101" s="581"/>
      <c r="I101" s="581"/>
      <c r="J101" s="581"/>
      <c r="K101" s="581"/>
      <c r="L101" s="581"/>
      <c r="M101" s="580"/>
      <c r="N101" s="580"/>
    </row>
    <row r="102" spans="2:19" ht="21" hidden="1" x14ac:dyDescent="0.4">
      <c r="B102" s="445"/>
      <c r="C102" s="445"/>
      <c r="D102" s="445"/>
      <c r="E102" s="445"/>
      <c r="F102" s="446"/>
      <c r="G102" s="442"/>
      <c r="H102" s="442"/>
      <c r="I102" s="561"/>
      <c r="J102" s="561"/>
      <c r="K102" s="442"/>
      <c r="L102" s="442"/>
      <c r="M102" s="442"/>
      <c r="N102" s="442"/>
    </row>
    <row r="103" spans="2:19" ht="21" hidden="1" x14ac:dyDescent="0.4">
      <c r="B103" s="445"/>
      <c r="C103" s="445"/>
      <c r="D103" s="445"/>
      <c r="E103" s="445"/>
      <c r="F103" s="446"/>
      <c r="G103" s="442"/>
      <c r="H103" s="442"/>
      <c r="I103" s="561"/>
      <c r="J103" s="561"/>
      <c r="K103" s="442"/>
      <c r="L103" s="442"/>
      <c r="M103" s="442"/>
      <c r="N103" s="442"/>
    </row>
    <row r="104" spans="2:19" ht="21" hidden="1" x14ac:dyDescent="0.4">
      <c r="B104" s="445"/>
      <c r="C104" s="445"/>
      <c r="D104" s="445"/>
      <c r="E104" s="445"/>
      <c r="F104" s="446"/>
      <c r="G104" s="442"/>
      <c r="H104" s="442"/>
      <c r="I104" s="561"/>
      <c r="J104" s="561"/>
      <c r="K104" s="442"/>
      <c r="L104" s="442"/>
      <c r="M104" s="442"/>
      <c r="N104" s="442"/>
    </row>
    <row r="105" spans="2:19" ht="21" hidden="1" x14ac:dyDescent="0.4">
      <c r="B105" s="243"/>
      <c r="C105" s="244"/>
      <c r="D105" s="244"/>
      <c r="E105" s="244"/>
      <c r="F105" s="245"/>
      <c r="G105" s="442"/>
      <c r="H105" s="442"/>
      <c r="I105" s="561"/>
      <c r="J105" s="561"/>
      <c r="K105" s="442"/>
      <c r="L105" s="442"/>
      <c r="M105" s="447"/>
      <c r="N105" s="448"/>
    </row>
    <row r="106" spans="2:19" ht="21" hidden="1" x14ac:dyDescent="0.4">
      <c r="F106" s="83"/>
      <c r="G106" s="442"/>
      <c r="H106" s="442"/>
      <c r="I106" s="442"/>
      <c r="J106" s="442"/>
      <c r="K106" s="442"/>
      <c r="L106" s="442"/>
      <c r="M106" s="444"/>
      <c r="N106" s="444"/>
    </row>
    <row r="108" spans="2:19" ht="16.5" customHeight="1" x14ac:dyDescent="0.3"/>
    <row r="109" spans="2:19" ht="18" x14ac:dyDescent="0.35">
      <c r="B109" s="340" t="s">
        <v>84</v>
      </c>
      <c r="C109" s="340"/>
    </row>
    <row r="110" spans="2:19" ht="32.25" customHeight="1" x14ac:dyDescent="0.3">
      <c r="B110" s="339" t="s">
        <v>227</v>
      </c>
      <c r="C110" s="339"/>
      <c r="D110" s="339"/>
      <c r="E110" s="339"/>
      <c r="F110" s="339"/>
      <c r="G110" s="339"/>
      <c r="N110" s="296"/>
      <c r="O110" s="296"/>
    </row>
    <row r="111" spans="2:19" ht="63.75" customHeight="1" x14ac:dyDescent="0.3">
      <c r="B111" s="143" t="s">
        <v>12</v>
      </c>
      <c r="C111" s="586" t="s">
        <v>36</v>
      </c>
      <c r="D111" s="678"/>
      <c r="E111" s="678"/>
      <c r="F111" s="678"/>
      <c r="G111" s="144" t="s">
        <v>177</v>
      </c>
      <c r="H111" s="145" t="s">
        <v>178</v>
      </c>
      <c r="I111" s="145" t="s">
        <v>179</v>
      </c>
      <c r="J111" s="144" t="s">
        <v>180</v>
      </c>
      <c r="K111" s="144" t="s">
        <v>181</v>
      </c>
      <c r="L111" s="144" t="s">
        <v>182</v>
      </c>
      <c r="M111" s="146" t="s">
        <v>37</v>
      </c>
      <c r="N111" s="586" t="s">
        <v>38</v>
      </c>
      <c r="O111" s="587"/>
      <c r="P111" s="679" t="s">
        <v>205</v>
      </c>
      <c r="Q111" s="680"/>
      <c r="R111" s="586" t="s">
        <v>238</v>
      </c>
      <c r="S111" s="587"/>
    </row>
    <row r="112" spans="2:19" ht="21" x14ac:dyDescent="0.4">
      <c r="B112" s="26" t="s">
        <v>4</v>
      </c>
      <c r="C112" s="259">
        <f>'Wniosek o dotację'!C301:G301</f>
        <v>0</v>
      </c>
      <c r="D112" s="566"/>
      <c r="E112" s="566"/>
      <c r="F112" s="566"/>
      <c r="G112" s="141">
        <f>'Wniosek o dotację'!H301</f>
        <v>0</v>
      </c>
      <c r="H112" s="32"/>
      <c r="I112" s="110">
        <f>H112+'Rap. merytor. do I transzy'!H103+'Rap. merytor. do II transzy'!H74</f>
        <v>0</v>
      </c>
      <c r="J112" s="110">
        <f>'Wniosek o dotację'!I301</f>
        <v>0</v>
      </c>
      <c r="K112" s="32"/>
      <c r="L112" s="110">
        <f>K112+'Rap. merytor. do I transzy'!K103+'Rap. merytor. do II transzy'!K74</f>
        <v>0</v>
      </c>
      <c r="M112" s="33"/>
      <c r="N112" s="228"/>
      <c r="O112" s="229"/>
      <c r="P112" s="230">
        <f>I112*(IF(N112="spotkanie informacyjne",'do aut wyliczen'!$G$8,IF(N112="szkolenie",'do aut wyliczen'!$G$10,IF(N112="szkolenie z ekspertem",'do aut wyliczen'!$G$11,IF(N112="spotkanie informacyjne w szkole ponadpodstawowej",'do aut wyliczen'!$G$9)))))</f>
        <v>0</v>
      </c>
      <c r="Q112" s="231"/>
      <c r="R112" s="569"/>
      <c r="S112" s="563"/>
    </row>
    <row r="113" spans="1:19" ht="21" x14ac:dyDescent="0.4">
      <c r="B113" s="26" t="s">
        <v>5</v>
      </c>
      <c r="C113" s="259">
        <f>'Wniosek o dotację'!C302:G302</f>
        <v>0</v>
      </c>
      <c r="D113" s="566"/>
      <c r="E113" s="566"/>
      <c r="F113" s="566"/>
      <c r="G113" s="141">
        <f>'Wniosek o dotację'!H302</f>
        <v>0</v>
      </c>
      <c r="H113" s="32"/>
      <c r="I113" s="110">
        <f>H113+'Rap. merytor. do I transzy'!H104+'Rap. merytor. do II transzy'!H75</f>
        <v>0</v>
      </c>
      <c r="J113" s="110">
        <f>'Wniosek o dotację'!I302</f>
        <v>0</v>
      </c>
      <c r="K113" s="32"/>
      <c r="L113" s="110">
        <f>K113+'Rap. merytor. do I transzy'!K104+'Rap. merytor. do II transzy'!K75</f>
        <v>0</v>
      </c>
      <c r="M113" s="33"/>
      <c r="N113" s="228"/>
      <c r="O113" s="229"/>
      <c r="P113" s="230">
        <f>I113*(IF(N113="spotkanie informacyjne",'do aut wyliczen'!$G$8,IF(N113="szkolenie",'do aut wyliczen'!$G$10,IF(N113="szkolenie z ekspertem",'do aut wyliczen'!$G$11,IF(N113="spotkanie informacyjne w szkole ponadpodstawowej",'do aut wyliczen'!$G$9)))))</f>
        <v>0</v>
      </c>
      <c r="Q113" s="231"/>
      <c r="R113" s="569"/>
      <c r="S113" s="563"/>
    </row>
    <row r="114" spans="1:19" ht="21" x14ac:dyDescent="0.4">
      <c r="B114" s="26" t="s">
        <v>8</v>
      </c>
      <c r="C114" s="259">
        <f>'Wniosek o dotację'!C303:G303</f>
        <v>0</v>
      </c>
      <c r="D114" s="566"/>
      <c r="E114" s="566"/>
      <c r="F114" s="566"/>
      <c r="G114" s="141">
        <f>'Wniosek o dotację'!H303</f>
        <v>0</v>
      </c>
      <c r="H114" s="32"/>
      <c r="I114" s="110">
        <f>H114+'Rap. merytor. do I transzy'!H105+'Rap. merytor. do II transzy'!H76</f>
        <v>0</v>
      </c>
      <c r="J114" s="110">
        <f>'Wniosek o dotację'!I303</f>
        <v>0</v>
      </c>
      <c r="K114" s="32"/>
      <c r="L114" s="110">
        <f>K114+'Rap. merytor. do I transzy'!K105+'Rap. merytor. do II transzy'!K76</f>
        <v>0</v>
      </c>
      <c r="M114" s="33"/>
      <c r="N114" s="228"/>
      <c r="O114" s="229"/>
      <c r="P114" s="230">
        <f>I114*(IF(N114="spotkanie informacyjne",'do aut wyliczen'!$G$8,IF(N114="szkolenie",'do aut wyliczen'!$G$10,IF(N114="szkolenie z ekspertem",'do aut wyliczen'!$G$11,IF(N114="spotkanie informacyjne w szkole ponadpodstawowej",'do aut wyliczen'!$G$9)))))</f>
        <v>0</v>
      </c>
      <c r="Q114" s="231"/>
      <c r="R114" s="569"/>
      <c r="S114" s="563"/>
    </row>
    <row r="115" spans="1:19" ht="21" x14ac:dyDescent="0.4">
      <c r="B115" s="26" t="s">
        <v>9</v>
      </c>
      <c r="C115" s="259">
        <f>'Wniosek o dotację'!C304:G304</f>
        <v>0</v>
      </c>
      <c r="D115" s="566"/>
      <c r="E115" s="566"/>
      <c r="F115" s="566"/>
      <c r="G115" s="141">
        <f>'Wniosek o dotację'!H304</f>
        <v>0</v>
      </c>
      <c r="H115" s="32"/>
      <c r="I115" s="110">
        <f>H115+'Rap. merytor. do I transzy'!H106+'Rap. merytor. do II transzy'!H77</f>
        <v>0</v>
      </c>
      <c r="J115" s="110">
        <f>'Wniosek o dotację'!I304</f>
        <v>0</v>
      </c>
      <c r="K115" s="32"/>
      <c r="L115" s="110">
        <f>K115+'Rap. merytor. do I transzy'!K106+'Rap. merytor. do II transzy'!K77</f>
        <v>0</v>
      </c>
      <c r="M115" s="33"/>
      <c r="N115" s="228"/>
      <c r="O115" s="229"/>
      <c r="P115" s="230">
        <f>I115*(IF(N115="spotkanie informacyjne",'do aut wyliczen'!$G$8,IF(N115="szkolenie",'do aut wyliczen'!$G$10,IF(N115="szkolenie z ekspertem",'do aut wyliczen'!$G$11,IF(N115="spotkanie informacyjne w szkole ponadpodstawowej",'do aut wyliczen'!$G$9)))))</f>
        <v>0</v>
      </c>
      <c r="Q115" s="231"/>
      <c r="R115" s="569"/>
      <c r="S115" s="563"/>
    </row>
    <row r="116" spans="1:19" ht="21.6" thickBot="1" x14ac:dyDescent="0.45">
      <c r="A116" s="20"/>
      <c r="B116" s="26" t="s">
        <v>10</v>
      </c>
      <c r="C116" s="259">
        <f>'Wniosek o dotację'!C305:G305</f>
        <v>0</v>
      </c>
      <c r="D116" s="566"/>
      <c r="E116" s="566"/>
      <c r="F116" s="566"/>
      <c r="G116" s="141">
        <f>'Wniosek o dotację'!H305</f>
        <v>0</v>
      </c>
      <c r="H116" s="32"/>
      <c r="I116" s="110">
        <f>H116+'Rap. merytor. do I transzy'!H107+'Rap. merytor. do II transzy'!H78</f>
        <v>0</v>
      </c>
      <c r="J116" s="110">
        <f>'Wniosek o dotację'!I305</f>
        <v>0</v>
      </c>
      <c r="K116" s="32"/>
      <c r="L116" s="110">
        <f>K116+'Rap. merytor. do I transzy'!K107+'Rap. merytor. do II transzy'!K78</f>
        <v>0</v>
      </c>
      <c r="M116" s="33"/>
      <c r="N116" s="228"/>
      <c r="O116" s="229"/>
      <c r="P116" s="230">
        <f>I116*(IF(N116="spotkanie informacyjne",'do aut wyliczen'!$G$8,IF(N116="szkolenie",'do aut wyliczen'!$G$10,IF(N116="szkolenie z ekspertem",'do aut wyliczen'!$G$11,IF(N116="spotkanie informacyjne w szkole ponadpodstawowej",'do aut wyliczen'!$G$9)))))</f>
        <v>0</v>
      </c>
      <c r="Q116" s="231"/>
      <c r="R116" s="569"/>
      <c r="S116" s="563"/>
    </row>
    <row r="117" spans="1:19" ht="21.6" thickTop="1" x14ac:dyDescent="0.4">
      <c r="B117" s="26" t="s">
        <v>18</v>
      </c>
      <c r="C117" s="259">
        <f>'Wniosek o dotację'!C306:G306</f>
        <v>0</v>
      </c>
      <c r="D117" s="566"/>
      <c r="E117" s="566"/>
      <c r="F117" s="566"/>
      <c r="G117" s="141">
        <f>'Wniosek o dotację'!H306</f>
        <v>0</v>
      </c>
      <c r="H117" s="32"/>
      <c r="I117" s="110">
        <f>H117+'Rap. merytor. do I transzy'!H108+'Rap. merytor. do II transzy'!H79</f>
        <v>0</v>
      </c>
      <c r="J117" s="110">
        <f>'Wniosek o dotację'!I306</f>
        <v>0</v>
      </c>
      <c r="K117" s="32"/>
      <c r="L117" s="110">
        <f>K117+'Rap. merytor. do I transzy'!K108+'Rap. merytor. do II transzy'!K79</f>
        <v>0</v>
      </c>
      <c r="M117" s="33"/>
      <c r="N117" s="228"/>
      <c r="O117" s="229"/>
      <c r="P117" s="230">
        <f>I117*(IF(N117="spotkanie informacyjne",'do aut wyliczen'!$G$8,IF(N117="szkolenie",'do aut wyliczen'!$G$10,IF(N117="szkolenie z ekspertem",'do aut wyliczen'!$G$11,IF(N117="spotkanie informacyjne w szkole ponadpodstawowej",'do aut wyliczen'!$G$9)))))</f>
        <v>0</v>
      </c>
      <c r="Q117" s="231"/>
      <c r="R117" s="569"/>
      <c r="S117" s="563"/>
    </row>
    <row r="118" spans="1:19" ht="21" x14ac:dyDescent="0.4">
      <c r="B118" s="26" t="s">
        <v>19</v>
      </c>
      <c r="C118" s="259">
        <f>'Wniosek o dotację'!C307:G307</f>
        <v>0</v>
      </c>
      <c r="D118" s="566"/>
      <c r="E118" s="566"/>
      <c r="F118" s="566"/>
      <c r="G118" s="141">
        <f>'Wniosek o dotację'!H307</f>
        <v>0</v>
      </c>
      <c r="H118" s="32"/>
      <c r="I118" s="110">
        <f>H118+'Rap. merytor. do I transzy'!H109+'Rap. merytor. do II transzy'!H80</f>
        <v>0</v>
      </c>
      <c r="J118" s="110">
        <f>'Wniosek o dotację'!I307</f>
        <v>0</v>
      </c>
      <c r="K118" s="32"/>
      <c r="L118" s="110">
        <f>K118+'Rap. merytor. do I transzy'!K109+'Rap. merytor. do II transzy'!K80</f>
        <v>0</v>
      </c>
      <c r="M118" s="33"/>
      <c r="N118" s="228"/>
      <c r="O118" s="229"/>
      <c r="P118" s="230">
        <f>I118*(IF(N118="spotkanie informacyjne",'do aut wyliczen'!$G$8,IF(N118="szkolenie",'do aut wyliczen'!$G$10,IF(N118="szkolenie z ekspertem",'do aut wyliczen'!$G$11,IF(N118="spotkanie informacyjne w szkole ponadpodstawowej",'do aut wyliczen'!$G$9)))))</f>
        <v>0</v>
      </c>
      <c r="Q118" s="231"/>
      <c r="R118" s="180"/>
      <c r="S118" s="181"/>
    </row>
    <row r="119" spans="1:19" ht="21" x14ac:dyDescent="0.4">
      <c r="B119" s="26" t="s">
        <v>22</v>
      </c>
      <c r="C119" s="259">
        <f>'Wniosek o dotację'!C308:G308</f>
        <v>0</v>
      </c>
      <c r="D119" s="566"/>
      <c r="E119" s="566"/>
      <c r="F119" s="566"/>
      <c r="G119" s="141">
        <f>'Wniosek o dotację'!H308</f>
        <v>0</v>
      </c>
      <c r="H119" s="32"/>
      <c r="I119" s="110">
        <f>H119+'Rap. merytor. do I transzy'!H110+'Rap. merytor. do II transzy'!H81</f>
        <v>0</v>
      </c>
      <c r="J119" s="110">
        <f>'Wniosek o dotację'!I308</f>
        <v>0</v>
      </c>
      <c r="K119" s="32"/>
      <c r="L119" s="110">
        <f>K119+'Rap. merytor. do I transzy'!K110+'Rap. merytor. do II transzy'!K81</f>
        <v>0</v>
      </c>
      <c r="M119" s="33"/>
      <c r="N119" s="228"/>
      <c r="O119" s="229"/>
      <c r="P119" s="230">
        <f>I119*(IF(N119="spotkanie informacyjne",'do aut wyliczen'!$G$8,IF(N119="szkolenie",'do aut wyliczen'!$G$10,IF(N119="szkolenie z ekspertem",'do aut wyliczen'!$G$11,IF(N119="spotkanie informacyjne w szkole ponadpodstawowej",'do aut wyliczen'!$G$9)))))</f>
        <v>0</v>
      </c>
      <c r="Q119" s="231"/>
      <c r="R119" s="569"/>
      <c r="S119" s="563"/>
    </row>
    <row r="120" spans="1:19" ht="21" x14ac:dyDescent="0.4">
      <c r="B120" s="26" t="s">
        <v>23</v>
      </c>
      <c r="C120" s="259">
        <f>'Wniosek o dotację'!C309:G309</f>
        <v>0</v>
      </c>
      <c r="D120" s="566"/>
      <c r="E120" s="566"/>
      <c r="F120" s="566"/>
      <c r="G120" s="141">
        <f>'Wniosek o dotację'!H309</f>
        <v>0</v>
      </c>
      <c r="H120" s="32"/>
      <c r="I120" s="110">
        <f>H120+'Rap. merytor. do I transzy'!H111+'Rap. merytor. do II transzy'!H82</f>
        <v>0</v>
      </c>
      <c r="J120" s="110">
        <f>'Wniosek o dotację'!I309</f>
        <v>0</v>
      </c>
      <c r="K120" s="32"/>
      <c r="L120" s="110">
        <f>K120+'Rap. merytor. do I transzy'!K111+'Rap. merytor. do II transzy'!K82</f>
        <v>0</v>
      </c>
      <c r="M120" s="33"/>
      <c r="N120" s="228"/>
      <c r="O120" s="229"/>
      <c r="P120" s="230">
        <f>I120*(IF(N120="spotkanie informacyjne",'do aut wyliczen'!$G$8,IF(N120="szkolenie",'do aut wyliczen'!$G$10,IF(N120="szkolenie z ekspertem",'do aut wyliczen'!$G$11,IF(N120="spotkanie informacyjne w szkole ponadpodstawowej",'do aut wyliczen'!$G$9)))))</f>
        <v>0</v>
      </c>
      <c r="Q120" s="231"/>
      <c r="R120" s="569"/>
      <c r="S120" s="563"/>
    </row>
    <row r="121" spans="1:19" ht="21" x14ac:dyDescent="0.4">
      <c r="B121" s="26" t="s">
        <v>24</v>
      </c>
      <c r="C121" s="259">
        <f>'Wniosek o dotację'!C310:G310</f>
        <v>0</v>
      </c>
      <c r="D121" s="566"/>
      <c r="E121" s="566"/>
      <c r="F121" s="566"/>
      <c r="G121" s="141">
        <f>'Wniosek o dotację'!H310</f>
        <v>0</v>
      </c>
      <c r="H121" s="32"/>
      <c r="I121" s="110">
        <f>H121+'Rap. merytor. do I transzy'!H112+'Rap. merytor. do II transzy'!H83</f>
        <v>0</v>
      </c>
      <c r="J121" s="110">
        <f>'Wniosek o dotację'!I310</f>
        <v>0</v>
      </c>
      <c r="K121" s="32"/>
      <c r="L121" s="110">
        <f>K121+'Rap. merytor. do I transzy'!K112+'Rap. merytor. do II transzy'!K83</f>
        <v>0</v>
      </c>
      <c r="M121" s="33"/>
      <c r="N121" s="228"/>
      <c r="O121" s="229"/>
      <c r="P121" s="230">
        <f>I121*(IF(N121="spotkanie informacyjne",'do aut wyliczen'!$G$8,IF(N121="szkolenie",'do aut wyliczen'!$G$10,IF(N121="szkolenie z ekspertem",'do aut wyliczen'!$G$11,IF(N121="spotkanie informacyjne w szkole ponadpodstawowej",'do aut wyliczen'!$G$9)))))</f>
        <v>0</v>
      </c>
      <c r="Q121" s="231"/>
      <c r="R121" s="569"/>
      <c r="S121" s="563"/>
    </row>
    <row r="122" spans="1:19" ht="21" x14ac:dyDescent="0.4">
      <c r="B122" s="26" t="s">
        <v>89</v>
      </c>
      <c r="C122" s="259">
        <f>'Wniosek o dotację'!C311:G311</f>
        <v>0</v>
      </c>
      <c r="D122" s="566"/>
      <c r="E122" s="566"/>
      <c r="F122" s="566"/>
      <c r="G122" s="141">
        <f>'Wniosek o dotację'!H311</f>
        <v>0</v>
      </c>
      <c r="H122" s="32"/>
      <c r="I122" s="110">
        <f>H122+'Rap. merytor. do I transzy'!H113+'Rap. merytor. do II transzy'!H84</f>
        <v>0</v>
      </c>
      <c r="J122" s="110">
        <f>'Wniosek o dotację'!I311</f>
        <v>0</v>
      </c>
      <c r="K122" s="32"/>
      <c r="L122" s="110">
        <f>K122+'Rap. merytor. do I transzy'!K113+'Rap. merytor. do II transzy'!K84</f>
        <v>0</v>
      </c>
      <c r="M122" s="33"/>
      <c r="N122" s="228"/>
      <c r="O122" s="229"/>
      <c r="P122" s="230">
        <f>I122*(IF(N122="spotkanie informacyjne",'do aut wyliczen'!$G$8,IF(N122="szkolenie",'do aut wyliczen'!$G$10,IF(N122="szkolenie z ekspertem",'do aut wyliczen'!$G$11,IF(N122="spotkanie informacyjne w szkole ponadpodstawowej",'do aut wyliczen'!$G$9)))))</f>
        <v>0</v>
      </c>
      <c r="Q122" s="231"/>
      <c r="R122" s="188"/>
      <c r="S122" s="189"/>
    </row>
    <row r="123" spans="1:19" ht="21" x14ac:dyDescent="0.4">
      <c r="B123" s="26" t="s">
        <v>90</v>
      </c>
      <c r="C123" s="259">
        <f>'Wniosek o dotację'!C312:G312</f>
        <v>0</v>
      </c>
      <c r="D123" s="566"/>
      <c r="E123" s="566"/>
      <c r="F123" s="566"/>
      <c r="G123" s="141">
        <f>'Wniosek o dotację'!H312</f>
        <v>0</v>
      </c>
      <c r="H123" s="32"/>
      <c r="I123" s="110">
        <f>H123+'Rap. merytor. do I transzy'!H114+'Rap. merytor. do II transzy'!H85</f>
        <v>0</v>
      </c>
      <c r="J123" s="110">
        <f>'Wniosek o dotację'!I312</f>
        <v>0</v>
      </c>
      <c r="K123" s="32"/>
      <c r="L123" s="110">
        <f>K123+'Rap. merytor. do I transzy'!K114+'Rap. merytor. do II transzy'!K85</f>
        <v>0</v>
      </c>
      <c r="M123" s="33"/>
      <c r="N123" s="228"/>
      <c r="O123" s="229"/>
      <c r="P123" s="230">
        <f>I123*(IF(N123="spotkanie informacyjne",'do aut wyliczen'!$G$8,IF(N123="szkolenie",'do aut wyliczen'!$G$10,IF(N123="szkolenie z ekspertem",'do aut wyliczen'!$G$11,IF(N123="spotkanie informacyjne w szkole ponadpodstawowej",'do aut wyliczen'!$G$9)))))</f>
        <v>0</v>
      </c>
      <c r="Q123" s="231"/>
      <c r="R123" s="188"/>
      <c r="S123" s="189"/>
    </row>
    <row r="124" spans="1:19" ht="21" x14ac:dyDescent="0.4">
      <c r="B124" s="26" t="s">
        <v>91</v>
      </c>
      <c r="C124" s="259">
        <f>'Wniosek o dotację'!C313:G313</f>
        <v>0</v>
      </c>
      <c r="D124" s="566"/>
      <c r="E124" s="566"/>
      <c r="F124" s="566"/>
      <c r="G124" s="141">
        <f>'Wniosek o dotację'!H313</f>
        <v>0</v>
      </c>
      <c r="H124" s="32"/>
      <c r="I124" s="110">
        <f>H124+'Rap. merytor. do I transzy'!H115+'Rap. merytor. do II transzy'!H86</f>
        <v>0</v>
      </c>
      <c r="J124" s="110">
        <f>'Wniosek o dotację'!I313</f>
        <v>0</v>
      </c>
      <c r="K124" s="32"/>
      <c r="L124" s="110">
        <f>K124+'Rap. merytor. do I transzy'!K115+'Rap. merytor. do II transzy'!K86</f>
        <v>0</v>
      </c>
      <c r="M124" s="33"/>
      <c r="N124" s="228"/>
      <c r="O124" s="229"/>
      <c r="P124" s="230">
        <f>I124*(IF(N124="spotkanie informacyjne",'do aut wyliczen'!$G$8,IF(N124="szkolenie",'do aut wyliczen'!$G$10,IF(N124="szkolenie z ekspertem",'do aut wyliczen'!$G$11,IF(N124="spotkanie informacyjne w szkole ponadpodstawowej",'do aut wyliczen'!$G$9)))))</f>
        <v>0</v>
      </c>
      <c r="Q124" s="231"/>
      <c r="R124" s="188"/>
      <c r="S124" s="189"/>
    </row>
    <row r="125" spans="1:19" ht="21" x14ac:dyDescent="0.4">
      <c r="B125" s="26" t="s">
        <v>92</v>
      </c>
      <c r="C125" s="259">
        <f>'Wniosek o dotację'!C314:G314</f>
        <v>0</v>
      </c>
      <c r="D125" s="566"/>
      <c r="E125" s="566"/>
      <c r="F125" s="566"/>
      <c r="G125" s="141">
        <f>'Wniosek o dotację'!H314</f>
        <v>0</v>
      </c>
      <c r="H125" s="32"/>
      <c r="I125" s="110">
        <f>H125+'Rap. merytor. do I transzy'!H116+'Rap. merytor. do II transzy'!H87</f>
        <v>0</v>
      </c>
      <c r="J125" s="110">
        <f>'Wniosek o dotację'!I314</f>
        <v>0</v>
      </c>
      <c r="K125" s="32"/>
      <c r="L125" s="110">
        <f>K125+'Rap. merytor. do I transzy'!K116+'Rap. merytor. do II transzy'!K87</f>
        <v>0</v>
      </c>
      <c r="M125" s="33"/>
      <c r="N125" s="228"/>
      <c r="O125" s="229"/>
      <c r="P125" s="230">
        <f>I125*(IF(N125="spotkanie informacyjne",'do aut wyliczen'!$G$8,IF(N125="szkolenie",'do aut wyliczen'!$G$10,IF(N125="szkolenie z ekspertem",'do aut wyliczen'!$G$11,IF(N125="spotkanie informacyjne w szkole ponadpodstawowej",'do aut wyliczen'!$G$9)))))</f>
        <v>0</v>
      </c>
      <c r="Q125" s="231"/>
      <c r="R125" s="569"/>
      <c r="S125" s="563"/>
    </row>
    <row r="126" spans="1:19" ht="21" x14ac:dyDescent="0.4">
      <c r="B126" s="36" t="s">
        <v>61</v>
      </c>
      <c r="C126" s="313"/>
      <c r="D126" s="314"/>
      <c r="E126" s="314"/>
      <c r="F126" s="314"/>
      <c r="G126" s="142"/>
      <c r="H126" s="107"/>
      <c r="I126" s="107"/>
      <c r="J126" s="107"/>
      <c r="K126" s="107"/>
      <c r="L126" s="107"/>
      <c r="M126" s="107"/>
      <c r="N126" s="108"/>
      <c r="O126" s="109"/>
      <c r="P126" s="313"/>
      <c r="Q126" s="315"/>
      <c r="R126" s="313"/>
      <c r="S126" s="315"/>
    </row>
    <row r="127" spans="1:19" ht="22.5" customHeight="1" x14ac:dyDescent="0.3"/>
    <row r="128" spans="1:19" ht="18" x14ac:dyDescent="0.35">
      <c r="B128" s="257" t="s">
        <v>85</v>
      </c>
      <c r="C128" s="257"/>
    </row>
    <row r="129" spans="1:19" ht="31.5" customHeight="1" x14ac:dyDescent="0.3">
      <c r="B129" s="339" t="s">
        <v>231</v>
      </c>
      <c r="C129" s="339"/>
      <c r="D129" s="339"/>
      <c r="E129" s="339"/>
      <c r="F129" s="339"/>
      <c r="G129" s="339"/>
      <c r="N129" s="296"/>
      <c r="O129" s="296"/>
    </row>
    <row r="130" spans="1:19" ht="70.5" customHeight="1" x14ac:dyDescent="0.3">
      <c r="B130" s="143" t="s">
        <v>12</v>
      </c>
      <c r="C130" s="586" t="s">
        <v>36</v>
      </c>
      <c r="D130" s="678"/>
      <c r="E130" s="678"/>
      <c r="F130" s="678"/>
      <c r="G130" s="144" t="s">
        <v>177</v>
      </c>
      <c r="H130" s="145" t="s">
        <v>178</v>
      </c>
      <c r="I130" s="145" t="s">
        <v>179</v>
      </c>
      <c r="J130" s="144" t="s">
        <v>180</v>
      </c>
      <c r="K130" s="144" t="s">
        <v>181</v>
      </c>
      <c r="L130" s="144" t="s">
        <v>182</v>
      </c>
      <c r="M130" s="146" t="s">
        <v>37</v>
      </c>
      <c r="N130" s="586" t="s">
        <v>38</v>
      </c>
      <c r="O130" s="587"/>
      <c r="P130" s="679" t="s">
        <v>205</v>
      </c>
      <c r="Q130" s="680"/>
      <c r="R130" s="586" t="s">
        <v>238</v>
      </c>
      <c r="S130" s="587"/>
    </row>
    <row r="131" spans="1:19" ht="21" x14ac:dyDescent="0.4">
      <c r="B131" s="26" t="s">
        <v>4</v>
      </c>
      <c r="C131" s="259" t="e">
        <f>_xlfn.SINGLE('Wniosek o dotację'!#REF!)</f>
        <v>#REF!</v>
      </c>
      <c r="D131" s="566"/>
      <c r="E131" s="566"/>
      <c r="F131" s="566"/>
      <c r="G131" s="141" t="e">
        <f>'Wniosek o dotację'!#REF!</f>
        <v>#REF!</v>
      </c>
      <c r="H131" s="32"/>
      <c r="I131" s="110" t="e">
        <f>H131+'Rap. merytor. do I transzy'!#REF!+'Rap. merytor. do II transzy'!#REF!</f>
        <v>#REF!</v>
      </c>
      <c r="J131" s="110" t="e">
        <f>'Wniosek o dotację'!#REF!</f>
        <v>#REF!</v>
      </c>
      <c r="K131" s="32"/>
      <c r="L131" s="110" t="e">
        <f>K131+'Rap. merytor. do I transzy'!#REF!+'Rap. merytor. do II transzy'!#REF!</f>
        <v>#REF!</v>
      </c>
      <c r="M131" s="33"/>
      <c r="N131" s="228"/>
      <c r="O131" s="229"/>
      <c r="P131" s="230" t="e">
        <f>I131*(IF(N131="spotkanie informacyjne",'do aut wyliczen'!$G$8,IF(N131="szkolenie",'do aut wyliczen'!$G$10,IF(N131="szkolenie z ekspertem",'do aut wyliczen'!$G$11,IF(N131="spotkanie informacyjne w szkole ponadpodstawowej",'do aut wyliczen'!$G$9)))))</f>
        <v>#REF!</v>
      </c>
      <c r="Q131" s="231"/>
      <c r="R131" s="569"/>
      <c r="S131" s="563"/>
    </row>
    <row r="132" spans="1:19" ht="21" x14ac:dyDescent="0.4">
      <c r="B132" s="26" t="s">
        <v>5</v>
      </c>
      <c r="C132" s="259" t="e">
        <f>_xlfn.SINGLE('Wniosek o dotację'!#REF!)</f>
        <v>#REF!</v>
      </c>
      <c r="D132" s="566"/>
      <c r="E132" s="566"/>
      <c r="F132" s="566"/>
      <c r="G132" s="141" t="e">
        <f>'Wniosek o dotację'!#REF!</f>
        <v>#REF!</v>
      </c>
      <c r="H132" s="32"/>
      <c r="I132" s="110" t="e">
        <f>H132+'Rap. merytor. do I transzy'!#REF!+'Rap. merytor. do II transzy'!#REF!</f>
        <v>#REF!</v>
      </c>
      <c r="J132" s="110" t="e">
        <f>'Wniosek o dotację'!#REF!</f>
        <v>#REF!</v>
      </c>
      <c r="K132" s="32"/>
      <c r="L132" s="110" t="e">
        <f>K132+'Rap. merytor. do I transzy'!#REF!+'Rap. merytor. do II transzy'!#REF!</f>
        <v>#REF!</v>
      </c>
      <c r="M132" s="33"/>
      <c r="N132" s="228"/>
      <c r="O132" s="229"/>
      <c r="P132" s="230" t="e">
        <f>I132*(IF(N132="spotkanie informacyjne",'do aut wyliczen'!$G$8,IF(N132="szkolenie",'do aut wyliczen'!$G$10,IF(N132="szkolenie z ekspertem",'do aut wyliczen'!$G$11,IF(N132="spotkanie informacyjne w szkole ponadpodstawowej",'do aut wyliczen'!$G$9)))))</f>
        <v>#REF!</v>
      </c>
      <c r="Q132" s="231"/>
      <c r="R132" s="569"/>
      <c r="S132" s="563"/>
    </row>
    <row r="133" spans="1:19" ht="21" x14ac:dyDescent="0.4">
      <c r="B133" s="26" t="s">
        <v>8</v>
      </c>
      <c r="C133" s="259" t="e">
        <f>_xlfn.SINGLE('Wniosek o dotację'!#REF!)</f>
        <v>#REF!</v>
      </c>
      <c r="D133" s="566"/>
      <c r="E133" s="566"/>
      <c r="F133" s="566"/>
      <c r="G133" s="141" t="e">
        <f>'Wniosek o dotację'!#REF!</f>
        <v>#REF!</v>
      </c>
      <c r="H133" s="32"/>
      <c r="I133" s="110" t="e">
        <f>H133+'Rap. merytor. do I transzy'!#REF!+'Rap. merytor. do II transzy'!#REF!</f>
        <v>#REF!</v>
      </c>
      <c r="J133" s="110" t="e">
        <f>'Wniosek o dotację'!#REF!</f>
        <v>#REF!</v>
      </c>
      <c r="K133" s="32"/>
      <c r="L133" s="110" t="e">
        <f>K133+'Rap. merytor. do I transzy'!#REF!+'Rap. merytor. do II transzy'!#REF!</f>
        <v>#REF!</v>
      </c>
      <c r="M133" s="33"/>
      <c r="N133" s="228"/>
      <c r="O133" s="229"/>
      <c r="P133" s="230" t="e">
        <f>I133*(IF(N133="spotkanie informacyjne",'do aut wyliczen'!$G$8,IF(N133="szkolenie",'do aut wyliczen'!$G$10,IF(N133="szkolenie z ekspertem",'do aut wyliczen'!$G$11,IF(N133="spotkanie informacyjne w szkole ponadpodstawowej",'do aut wyliczen'!$G$9)))))</f>
        <v>#REF!</v>
      </c>
      <c r="Q133" s="231"/>
      <c r="R133" s="569"/>
      <c r="S133" s="563"/>
    </row>
    <row r="134" spans="1:19" ht="21" x14ac:dyDescent="0.4">
      <c r="B134" s="26" t="s">
        <v>9</v>
      </c>
      <c r="C134" s="259" t="e">
        <f>_xlfn.SINGLE('Wniosek o dotację'!#REF!)</f>
        <v>#REF!</v>
      </c>
      <c r="D134" s="566"/>
      <c r="E134" s="566"/>
      <c r="F134" s="566"/>
      <c r="G134" s="141" t="e">
        <f>'Wniosek o dotację'!#REF!</f>
        <v>#REF!</v>
      </c>
      <c r="H134" s="32"/>
      <c r="I134" s="110" t="e">
        <f>H134+'Rap. merytor. do I transzy'!#REF!+'Rap. merytor. do II transzy'!#REF!</f>
        <v>#REF!</v>
      </c>
      <c r="J134" s="110" t="e">
        <f>'Wniosek o dotację'!#REF!</f>
        <v>#REF!</v>
      </c>
      <c r="K134" s="32"/>
      <c r="L134" s="110" t="e">
        <f>K134+'Rap. merytor. do I transzy'!#REF!+'Rap. merytor. do II transzy'!#REF!</f>
        <v>#REF!</v>
      </c>
      <c r="M134" s="33"/>
      <c r="N134" s="228"/>
      <c r="O134" s="229"/>
      <c r="P134" s="230" t="e">
        <f>I134*(IF(N134="spotkanie informacyjne",'do aut wyliczen'!$G$8,IF(N134="szkolenie",'do aut wyliczen'!$G$10,IF(N134="szkolenie z ekspertem",'do aut wyliczen'!$G$11,IF(N134="spotkanie informacyjne w szkole ponadpodstawowej",'do aut wyliczen'!$G$9)))))</f>
        <v>#REF!</v>
      </c>
      <c r="Q134" s="231"/>
      <c r="R134" s="569"/>
      <c r="S134" s="563"/>
    </row>
    <row r="135" spans="1:19" ht="21.6" thickBot="1" x14ac:dyDescent="0.45">
      <c r="A135" s="20"/>
      <c r="B135" s="34" t="s">
        <v>10</v>
      </c>
      <c r="C135" s="259" t="e">
        <f>_xlfn.SINGLE('Wniosek o dotację'!#REF!)</f>
        <v>#REF!</v>
      </c>
      <c r="D135" s="566"/>
      <c r="E135" s="566"/>
      <c r="F135" s="566"/>
      <c r="G135" s="141" t="e">
        <f>'Wniosek o dotację'!#REF!</f>
        <v>#REF!</v>
      </c>
      <c r="H135" s="32"/>
      <c r="I135" s="110" t="e">
        <f>H135+'Rap. merytor. do I transzy'!#REF!+'Rap. merytor. do II transzy'!#REF!</f>
        <v>#REF!</v>
      </c>
      <c r="J135" s="110" t="e">
        <f>'Wniosek o dotację'!#REF!</f>
        <v>#REF!</v>
      </c>
      <c r="K135" s="32"/>
      <c r="L135" s="110" t="e">
        <f>K135+'Rap. merytor. do I transzy'!#REF!+'Rap. merytor. do II transzy'!#REF!</f>
        <v>#REF!</v>
      </c>
      <c r="M135" s="33"/>
      <c r="N135" s="228"/>
      <c r="O135" s="229"/>
      <c r="P135" s="230" t="e">
        <f>I135*(IF(N135="spotkanie informacyjne",'do aut wyliczen'!$G$8,IF(N135="szkolenie",'do aut wyliczen'!$G$10,IF(N135="szkolenie z ekspertem",'do aut wyliczen'!$G$11,IF(N135="spotkanie informacyjne w szkole ponadpodstawowej",'do aut wyliczen'!$G$9)))))</f>
        <v>#REF!</v>
      </c>
      <c r="Q135" s="231"/>
      <c r="R135" s="569"/>
      <c r="S135" s="563"/>
    </row>
    <row r="136" spans="1:19" ht="21.6" thickTop="1" x14ac:dyDescent="0.4">
      <c r="B136" s="35" t="s">
        <v>18</v>
      </c>
      <c r="C136" s="259" t="e">
        <f>_xlfn.SINGLE('Wniosek o dotację'!#REF!)</f>
        <v>#REF!</v>
      </c>
      <c r="D136" s="566"/>
      <c r="E136" s="566"/>
      <c r="F136" s="566"/>
      <c r="G136" s="141" t="e">
        <f>'Wniosek o dotację'!#REF!</f>
        <v>#REF!</v>
      </c>
      <c r="H136" s="32"/>
      <c r="I136" s="110" t="e">
        <f>H136+'Rap. merytor. do I transzy'!#REF!+'Rap. merytor. do II transzy'!#REF!</f>
        <v>#REF!</v>
      </c>
      <c r="J136" s="110" t="e">
        <f>'Wniosek o dotację'!#REF!</f>
        <v>#REF!</v>
      </c>
      <c r="K136" s="32"/>
      <c r="L136" s="110" t="e">
        <f>K136+'Rap. merytor. do I transzy'!#REF!+'Rap. merytor. do II transzy'!#REF!</f>
        <v>#REF!</v>
      </c>
      <c r="M136" s="33"/>
      <c r="N136" s="228"/>
      <c r="O136" s="229"/>
      <c r="P136" s="230" t="e">
        <f>I136*(IF(N136="spotkanie informacyjne",'do aut wyliczen'!$G$8,IF(N136="szkolenie",'do aut wyliczen'!$G$10,IF(N136="szkolenie z ekspertem",'do aut wyliczen'!$G$11,IF(N136="spotkanie informacyjne w szkole ponadpodstawowej",'do aut wyliczen'!$G$9)))))</f>
        <v>#REF!</v>
      </c>
      <c r="Q136" s="231"/>
      <c r="R136" s="569"/>
      <c r="S136" s="563"/>
    </row>
    <row r="137" spans="1:19" ht="21" x14ac:dyDescent="0.4">
      <c r="B137" s="26" t="s">
        <v>19</v>
      </c>
      <c r="C137" s="259" t="e">
        <f>_xlfn.SINGLE('Wniosek o dotację'!#REF!)</f>
        <v>#REF!</v>
      </c>
      <c r="D137" s="566"/>
      <c r="E137" s="566"/>
      <c r="F137" s="566"/>
      <c r="G137" s="141" t="e">
        <f>'Wniosek o dotację'!#REF!</f>
        <v>#REF!</v>
      </c>
      <c r="H137" s="32"/>
      <c r="I137" s="110" t="e">
        <f>H137+'Rap. merytor. do I transzy'!#REF!+'Rap. merytor. do II transzy'!#REF!</f>
        <v>#REF!</v>
      </c>
      <c r="J137" s="110" t="e">
        <f>'Wniosek o dotację'!#REF!</f>
        <v>#REF!</v>
      </c>
      <c r="K137" s="32"/>
      <c r="L137" s="110" t="e">
        <f>K137+'Rap. merytor. do I transzy'!#REF!+'Rap. merytor. do II transzy'!#REF!</f>
        <v>#REF!</v>
      </c>
      <c r="M137" s="33"/>
      <c r="N137" s="228"/>
      <c r="O137" s="229"/>
      <c r="P137" s="230" t="e">
        <f>I137*(IF(N137="spotkanie informacyjne",'do aut wyliczen'!$G$8,IF(N137="szkolenie",'do aut wyliczen'!$G$10,IF(N137="szkolenie z ekspertem",'do aut wyliczen'!$G$11,IF(N137="spotkanie informacyjne w szkole ponadpodstawowej",'do aut wyliczen'!$G$9)))))</f>
        <v>#REF!</v>
      </c>
      <c r="Q137" s="231"/>
      <c r="R137" s="569"/>
      <c r="S137" s="563"/>
    </row>
    <row r="138" spans="1:19" ht="21" x14ac:dyDescent="0.4">
      <c r="B138" s="26" t="s">
        <v>22</v>
      </c>
      <c r="C138" s="259" t="e">
        <f>_xlfn.SINGLE('Wniosek o dotację'!#REF!)</f>
        <v>#REF!</v>
      </c>
      <c r="D138" s="566"/>
      <c r="E138" s="566"/>
      <c r="F138" s="566"/>
      <c r="G138" s="141" t="e">
        <f>'Wniosek o dotację'!#REF!</f>
        <v>#REF!</v>
      </c>
      <c r="H138" s="32"/>
      <c r="I138" s="110" t="e">
        <f>H138+'Rap. merytor. do I transzy'!#REF!+'Rap. merytor. do II transzy'!#REF!</f>
        <v>#REF!</v>
      </c>
      <c r="J138" s="110" t="e">
        <f>'Wniosek o dotację'!#REF!</f>
        <v>#REF!</v>
      </c>
      <c r="K138" s="32"/>
      <c r="L138" s="110" t="e">
        <f>K138+'Rap. merytor. do I transzy'!#REF!+'Rap. merytor. do II transzy'!#REF!</f>
        <v>#REF!</v>
      </c>
      <c r="M138" s="33"/>
      <c r="N138" s="228"/>
      <c r="O138" s="229"/>
      <c r="P138" s="230" t="e">
        <f>I138*(IF(N138="spotkanie informacyjne",'do aut wyliczen'!$G$8,IF(N138="szkolenie",'do aut wyliczen'!$G$10,IF(N138="szkolenie z ekspertem",'do aut wyliczen'!$G$11,IF(N138="spotkanie informacyjne w szkole ponadpodstawowej",'do aut wyliczen'!$G$9)))))</f>
        <v>#REF!</v>
      </c>
      <c r="Q138" s="231"/>
      <c r="R138" s="569"/>
      <c r="S138" s="563"/>
    </row>
    <row r="139" spans="1:19" ht="21" x14ac:dyDescent="0.4">
      <c r="B139" s="26" t="s">
        <v>23</v>
      </c>
      <c r="C139" s="259" t="e">
        <f>_xlfn.SINGLE('Wniosek o dotację'!#REF!)</f>
        <v>#REF!</v>
      </c>
      <c r="D139" s="566"/>
      <c r="E139" s="566"/>
      <c r="F139" s="566"/>
      <c r="G139" s="141" t="e">
        <f>'Wniosek o dotację'!#REF!</f>
        <v>#REF!</v>
      </c>
      <c r="H139" s="32"/>
      <c r="I139" s="110" t="e">
        <f>H139+'Rap. merytor. do I transzy'!#REF!+'Rap. merytor. do II transzy'!#REF!</f>
        <v>#REF!</v>
      </c>
      <c r="J139" s="110" t="e">
        <f>'Wniosek o dotację'!#REF!</f>
        <v>#REF!</v>
      </c>
      <c r="K139" s="32"/>
      <c r="L139" s="110" t="e">
        <f>K139+'Rap. merytor. do I transzy'!#REF!+'Rap. merytor. do II transzy'!#REF!</f>
        <v>#REF!</v>
      </c>
      <c r="M139" s="33"/>
      <c r="N139" s="228"/>
      <c r="O139" s="229"/>
      <c r="P139" s="230" t="e">
        <f>I139*(IF(N139="spotkanie informacyjne",'do aut wyliczen'!$G$8,IF(N139="szkolenie",'do aut wyliczen'!$G$10,IF(N139="szkolenie z ekspertem",'do aut wyliczen'!$G$11,IF(N139="spotkanie informacyjne w szkole ponadpodstawowej",'do aut wyliczen'!$G$9)))))</f>
        <v>#REF!</v>
      </c>
      <c r="Q139" s="231"/>
      <c r="R139" s="569"/>
      <c r="S139" s="563"/>
    </row>
    <row r="140" spans="1:19" ht="21" hidden="1" x14ac:dyDescent="0.4">
      <c r="B140" s="26" t="s">
        <v>24</v>
      </c>
      <c r="C140" s="259" t="e">
        <f>_xlfn.SINGLE('Wniosek o dotację'!#REF!)</f>
        <v>#REF!</v>
      </c>
      <c r="D140" s="566"/>
      <c r="E140" s="566"/>
      <c r="F140" s="566"/>
      <c r="G140" s="141" t="e">
        <f>'Wniosek o dotację'!#REF!</f>
        <v>#REF!</v>
      </c>
      <c r="H140" s="32"/>
      <c r="I140" s="110" t="e">
        <f>H140+'Rap. merytor. do I transzy'!#REF!+'Rap. merytor. do II transzy'!#REF!</f>
        <v>#REF!</v>
      </c>
      <c r="J140" s="110" t="e">
        <f>'Wniosek o dotację'!#REF!</f>
        <v>#REF!</v>
      </c>
      <c r="K140" s="32"/>
      <c r="L140" s="110" t="e">
        <f>K140+'Rap. merytor. do I transzy'!#REF!+'Rap. merytor. do II transzy'!#REF!</f>
        <v>#REF!</v>
      </c>
      <c r="M140" s="33"/>
      <c r="N140" s="228"/>
      <c r="O140" s="229"/>
      <c r="P140" s="230" t="e">
        <f>I140*(IF(N140="spotkanie informacyjne",'do aut wyliczen'!$G$8,IF(N140="szkolenie",'do aut wyliczen'!$G$10,IF(N140="szkolenie z ekspertem",'do aut wyliczen'!$G$11,IF(N140="spotkanie informacyjne w szkole ponadpodstawowej",'do aut wyliczen'!$G$9)))))</f>
        <v>#REF!</v>
      </c>
      <c r="Q140" s="231"/>
      <c r="R140" s="569"/>
      <c r="S140" s="563"/>
    </row>
    <row r="141" spans="1:19" ht="21" x14ac:dyDescent="0.4">
      <c r="B141" s="106" t="s">
        <v>61</v>
      </c>
      <c r="C141" s="313"/>
      <c r="D141" s="314"/>
      <c r="E141" s="314"/>
      <c r="F141" s="314"/>
      <c r="G141" s="142"/>
      <c r="H141" s="107"/>
      <c r="I141" s="107"/>
      <c r="J141" s="107"/>
      <c r="K141" s="107"/>
      <c r="L141" s="107"/>
      <c r="M141" s="107"/>
      <c r="N141" s="108"/>
      <c r="O141" s="109"/>
      <c r="P141" s="313"/>
      <c r="Q141" s="315"/>
      <c r="R141" s="313"/>
      <c r="S141" s="315"/>
    </row>
    <row r="143" spans="1:19" ht="18" hidden="1" x14ac:dyDescent="0.35">
      <c r="B143" s="340" t="s">
        <v>86</v>
      </c>
      <c r="C143" s="340"/>
    </row>
    <row r="144" spans="1:19" ht="37.5" hidden="1" customHeight="1" x14ac:dyDescent="0.3">
      <c r="B144" s="339"/>
      <c r="C144" s="339"/>
      <c r="D144" s="339"/>
      <c r="E144" s="339"/>
      <c r="F144" s="339"/>
      <c r="G144" s="339"/>
      <c r="N144" s="296"/>
      <c r="O144" s="296"/>
    </row>
    <row r="145" spans="1:19" ht="66" hidden="1" customHeight="1" x14ac:dyDescent="0.3">
      <c r="B145" s="143"/>
      <c r="C145" s="586"/>
      <c r="D145" s="678"/>
      <c r="E145" s="678"/>
      <c r="F145" s="678"/>
      <c r="G145" s="144"/>
      <c r="H145" s="145"/>
      <c r="I145" s="145"/>
      <c r="J145" s="144"/>
      <c r="K145" s="144"/>
      <c r="L145" s="144"/>
      <c r="M145" s="146"/>
      <c r="N145" s="586"/>
      <c r="O145" s="587"/>
      <c r="P145" s="679"/>
      <c r="Q145" s="680"/>
      <c r="R145" s="586"/>
      <c r="S145" s="587"/>
    </row>
    <row r="146" spans="1:19" ht="21" hidden="1" x14ac:dyDescent="0.4">
      <c r="B146" s="26"/>
      <c r="C146" s="259"/>
      <c r="D146" s="566"/>
      <c r="E146" s="566"/>
      <c r="F146" s="566"/>
      <c r="G146" s="141"/>
      <c r="H146" s="32"/>
      <c r="I146" s="110"/>
      <c r="J146" s="110"/>
      <c r="K146" s="32"/>
      <c r="L146" s="110"/>
      <c r="M146" s="33"/>
      <c r="N146" s="228"/>
      <c r="O146" s="229"/>
      <c r="P146" s="230"/>
      <c r="Q146" s="231"/>
      <c r="R146" s="569"/>
      <c r="S146" s="563"/>
    </row>
    <row r="147" spans="1:19" ht="21" hidden="1" x14ac:dyDescent="0.4">
      <c r="B147" s="26"/>
      <c r="C147" s="259"/>
      <c r="D147" s="566"/>
      <c r="E147" s="566"/>
      <c r="F147" s="566"/>
      <c r="G147" s="141"/>
      <c r="H147" s="32"/>
      <c r="I147" s="110"/>
      <c r="J147" s="110"/>
      <c r="K147" s="32"/>
      <c r="L147" s="110"/>
      <c r="M147" s="33"/>
      <c r="N147" s="228"/>
      <c r="O147" s="229"/>
      <c r="P147" s="230"/>
      <c r="Q147" s="231"/>
      <c r="R147" s="569"/>
      <c r="S147" s="563"/>
    </row>
    <row r="148" spans="1:19" ht="21" hidden="1" x14ac:dyDescent="0.4">
      <c r="B148" s="26"/>
      <c r="C148" s="259"/>
      <c r="D148" s="566"/>
      <c r="E148" s="566"/>
      <c r="F148" s="566"/>
      <c r="G148" s="141"/>
      <c r="H148" s="32"/>
      <c r="I148" s="110"/>
      <c r="J148" s="110"/>
      <c r="K148" s="32"/>
      <c r="L148" s="110"/>
      <c r="M148" s="33"/>
      <c r="N148" s="228"/>
      <c r="O148" s="229"/>
      <c r="P148" s="230"/>
      <c r="Q148" s="231"/>
      <c r="R148" s="569"/>
      <c r="S148" s="563"/>
    </row>
    <row r="149" spans="1:19" ht="21" hidden="1" x14ac:dyDescent="0.4">
      <c r="B149" s="26"/>
      <c r="C149" s="259"/>
      <c r="D149" s="566"/>
      <c r="E149" s="566"/>
      <c r="F149" s="566"/>
      <c r="G149" s="141"/>
      <c r="H149" s="32"/>
      <c r="I149" s="110"/>
      <c r="J149" s="110"/>
      <c r="K149" s="32"/>
      <c r="L149" s="110"/>
      <c r="M149" s="33"/>
      <c r="N149" s="228"/>
      <c r="O149" s="229"/>
      <c r="P149" s="230"/>
      <c r="Q149" s="231"/>
      <c r="R149" s="569"/>
      <c r="S149" s="563"/>
    </row>
    <row r="150" spans="1:19" ht="21.6" hidden="1" thickBot="1" x14ac:dyDescent="0.45">
      <c r="A150" s="20"/>
      <c r="B150" s="34"/>
      <c r="C150" s="259"/>
      <c r="D150" s="566"/>
      <c r="E150" s="566"/>
      <c r="F150" s="566"/>
      <c r="G150" s="141"/>
      <c r="H150" s="32"/>
      <c r="I150" s="110"/>
      <c r="J150" s="110"/>
      <c r="K150" s="32"/>
      <c r="L150" s="110"/>
      <c r="M150" s="33"/>
      <c r="N150" s="228"/>
      <c r="O150" s="229"/>
      <c r="P150" s="230"/>
      <c r="Q150" s="231"/>
      <c r="R150" s="569"/>
      <c r="S150" s="563"/>
    </row>
    <row r="151" spans="1:19" ht="21.6" hidden="1" thickTop="1" x14ac:dyDescent="0.4">
      <c r="B151" s="35"/>
      <c r="C151" s="259"/>
      <c r="D151" s="566"/>
      <c r="E151" s="566"/>
      <c r="F151" s="566"/>
      <c r="G151" s="141"/>
      <c r="H151" s="32"/>
      <c r="I151" s="110"/>
      <c r="J151" s="110"/>
      <c r="K151" s="32"/>
      <c r="L151" s="110"/>
      <c r="M151" s="33"/>
      <c r="N151" s="228"/>
      <c r="O151" s="229"/>
      <c r="P151" s="230"/>
      <c r="Q151" s="231"/>
      <c r="R151" s="569"/>
      <c r="S151" s="563"/>
    </row>
    <row r="152" spans="1:19" ht="21" hidden="1" x14ac:dyDescent="0.4">
      <c r="B152" s="26"/>
      <c r="C152" s="259"/>
      <c r="D152" s="566"/>
      <c r="E152" s="566"/>
      <c r="F152" s="566"/>
      <c r="G152" s="141"/>
      <c r="H152" s="32"/>
      <c r="I152" s="110"/>
      <c r="J152" s="110"/>
      <c r="K152" s="32"/>
      <c r="L152" s="110"/>
      <c r="M152" s="33"/>
      <c r="N152" s="228"/>
      <c r="O152" s="229"/>
      <c r="P152" s="230"/>
      <c r="Q152" s="231"/>
      <c r="R152" s="569"/>
      <c r="S152" s="563"/>
    </row>
    <row r="153" spans="1:19" ht="21" hidden="1" x14ac:dyDescent="0.4">
      <c r="B153" s="26"/>
      <c r="C153" s="259"/>
      <c r="D153" s="566"/>
      <c r="E153" s="566"/>
      <c r="F153" s="566"/>
      <c r="G153" s="141"/>
      <c r="H153" s="32"/>
      <c r="I153" s="110"/>
      <c r="J153" s="110"/>
      <c r="K153" s="32"/>
      <c r="L153" s="110"/>
      <c r="M153" s="33"/>
      <c r="N153" s="228"/>
      <c r="O153" s="229"/>
      <c r="P153" s="230"/>
      <c r="Q153" s="231"/>
      <c r="R153" s="569"/>
      <c r="S153" s="563"/>
    </row>
    <row r="154" spans="1:19" ht="21" hidden="1" x14ac:dyDescent="0.4">
      <c r="B154" s="26"/>
      <c r="C154" s="259"/>
      <c r="D154" s="566"/>
      <c r="E154" s="566"/>
      <c r="F154" s="566"/>
      <c r="G154" s="141"/>
      <c r="H154" s="32"/>
      <c r="I154" s="110"/>
      <c r="J154" s="110"/>
      <c r="K154" s="32"/>
      <c r="L154" s="110"/>
      <c r="M154" s="33"/>
      <c r="N154" s="228"/>
      <c r="O154" s="229"/>
      <c r="P154" s="230"/>
      <c r="Q154" s="231"/>
      <c r="R154" s="569"/>
      <c r="S154" s="563"/>
    </row>
    <row r="155" spans="1:19" ht="21" hidden="1" x14ac:dyDescent="0.4">
      <c r="B155" s="26"/>
      <c r="C155" s="259"/>
      <c r="D155" s="566"/>
      <c r="E155" s="566"/>
      <c r="F155" s="566"/>
      <c r="G155" s="141"/>
      <c r="H155" s="32"/>
      <c r="I155" s="110"/>
      <c r="J155" s="110"/>
      <c r="K155" s="32"/>
      <c r="L155" s="110"/>
      <c r="M155" s="33"/>
      <c r="N155" s="228"/>
      <c r="O155" s="229"/>
      <c r="P155" s="230"/>
      <c r="Q155" s="231"/>
      <c r="R155" s="569"/>
      <c r="S155" s="563"/>
    </row>
    <row r="156" spans="1:19" ht="21.6" hidden="1" thickTop="1" x14ac:dyDescent="0.4">
      <c r="B156" s="106"/>
      <c r="C156" s="313"/>
      <c r="D156" s="314"/>
      <c r="E156" s="314"/>
      <c r="F156" s="314"/>
      <c r="G156" s="142"/>
      <c r="H156" s="107"/>
      <c r="I156" s="107"/>
      <c r="J156" s="107"/>
      <c r="K156" s="107"/>
      <c r="L156" s="107"/>
      <c r="M156" s="107"/>
      <c r="N156" s="108"/>
      <c r="O156" s="109"/>
      <c r="P156" s="313"/>
      <c r="Q156" s="315"/>
      <c r="R156" s="313"/>
      <c r="S156" s="315"/>
    </row>
    <row r="157" spans="1:19" hidden="1" x14ac:dyDescent="0.3"/>
    <row r="158" spans="1:19" ht="18" hidden="1" x14ac:dyDescent="0.35">
      <c r="B158" s="257" t="s">
        <v>87</v>
      </c>
      <c r="C158" s="257"/>
    </row>
    <row r="159" spans="1:19" ht="39" hidden="1" customHeight="1" x14ac:dyDescent="0.3">
      <c r="B159" s="339"/>
      <c r="C159" s="339"/>
      <c r="D159" s="339"/>
      <c r="E159" s="339"/>
      <c r="F159" s="339"/>
      <c r="G159" s="339"/>
      <c r="N159" s="296"/>
      <c r="O159" s="296"/>
    </row>
    <row r="160" spans="1:19" ht="67.5" hidden="1" customHeight="1" x14ac:dyDescent="0.3">
      <c r="B160" s="143"/>
      <c r="C160" s="586"/>
      <c r="D160" s="678"/>
      <c r="E160" s="678"/>
      <c r="F160" s="678"/>
      <c r="G160" s="144"/>
      <c r="H160" s="145"/>
      <c r="I160" s="145"/>
      <c r="J160" s="144"/>
      <c r="K160" s="144"/>
      <c r="L160" s="144"/>
      <c r="M160" s="146"/>
      <c r="N160" s="586"/>
      <c r="O160" s="587"/>
      <c r="P160" s="679"/>
      <c r="Q160" s="680"/>
      <c r="R160" s="586"/>
      <c r="S160" s="587"/>
    </row>
    <row r="161" spans="1:19" ht="21" hidden="1" x14ac:dyDescent="0.4">
      <c r="B161" s="26"/>
      <c r="C161" s="259"/>
      <c r="D161" s="566"/>
      <c r="E161" s="566"/>
      <c r="F161" s="566"/>
      <c r="G161" s="141"/>
      <c r="H161" s="32"/>
      <c r="I161" s="110"/>
      <c r="J161" s="110"/>
      <c r="K161" s="32"/>
      <c r="L161" s="110"/>
      <c r="M161" s="33"/>
      <c r="N161" s="228"/>
      <c r="O161" s="229"/>
      <c r="P161" s="230"/>
      <c r="Q161" s="231"/>
      <c r="R161" s="569"/>
      <c r="S161" s="563"/>
    </row>
    <row r="162" spans="1:19" ht="21" hidden="1" x14ac:dyDescent="0.4">
      <c r="B162" s="26"/>
      <c r="C162" s="259"/>
      <c r="D162" s="566"/>
      <c r="E162" s="566"/>
      <c r="F162" s="566"/>
      <c r="G162" s="141"/>
      <c r="H162" s="32"/>
      <c r="I162" s="110"/>
      <c r="J162" s="110"/>
      <c r="K162" s="32"/>
      <c r="L162" s="110"/>
      <c r="M162" s="33"/>
      <c r="N162" s="228"/>
      <c r="O162" s="229"/>
      <c r="P162" s="230"/>
      <c r="Q162" s="231"/>
      <c r="R162" s="569"/>
      <c r="S162" s="563"/>
    </row>
    <row r="163" spans="1:19" ht="21" hidden="1" x14ac:dyDescent="0.4">
      <c r="B163" s="26"/>
      <c r="C163" s="259"/>
      <c r="D163" s="566"/>
      <c r="E163" s="566"/>
      <c r="F163" s="566"/>
      <c r="G163" s="141"/>
      <c r="H163" s="32"/>
      <c r="I163" s="110"/>
      <c r="J163" s="110"/>
      <c r="K163" s="32"/>
      <c r="L163" s="110"/>
      <c r="M163" s="33"/>
      <c r="N163" s="228"/>
      <c r="O163" s="229"/>
      <c r="P163" s="230"/>
      <c r="Q163" s="231"/>
      <c r="R163" s="569"/>
      <c r="S163" s="563"/>
    </row>
    <row r="164" spans="1:19" ht="21" hidden="1" x14ac:dyDescent="0.4">
      <c r="B164" s="26"/>
      <c r="C164" s="259"/>
      <c r="D164" s="566"/>
      <c r="E164" s="566"/>
      <c r="F164" s="566"/>
      <c r="G164" s="141"/>
      <c r="H164" s="32"/>
      <c r="I164" s="110"/>
      <c r="J164" s="110"/>
      <c r="K164" s="32"/>
      <c r="L164" s="110"/>
      <c r="M164" s="33"/>
      <c r="N164" s="228"/>
      <c r="O164" s="229"/>
      <c r="P164" s="230"/>
      <c r="Q164" s="231"/>
      <c r="R164" s="569"/>
      <c r="S164" s="563"/>
    </row>
    <row r="165" spans="1:19" ht="21.6" hidden="1" thickBot="1" x14ac:dyDescent="0.45">
      <c r="A165" s="20"/>
      <c r="B165" s="34"/>
      <c r="C165" s="259"/>
      <c r="D165" s="566"/>
      <c r="E165" s="566"/>
      <c r="F165" s="566"/>
      <c r="G165" s="141"/>
      <c r="H165" s="32"/>
      <c r="I165" s="110"/>
      <c r="J165" s="110"/>
      <c r="K165" s="32"/>
      <c r="L165" s="110"/>
      <c r="M165" s="33"/>
      <c r="N165" s="228"/>
      <c r="O165" s="229"/>
      <c r="P165" s="230"/>
      <c r="Q165" s="231"/>
      <c r="R165" s="569"/>
      <c r="S165" s="563"/>
    </row>
    <row r="166" spans="1:19" ht="21.6" hidden="1" thickTop="1" x14ac:dyDescent="0.4">
      <c r="B166" s="35"/>
      <c r="C166" s="259"/>
      <c r="D166" s="566"/>
      <c r="E166" s="566"/>
      <c r="F166" s="566"/>
      <c r="G166" s="141"/>
      <c r="H166" s="32"/>
      <c r="I166" s="110"/>
      <c r="J166" s="110"/>
      <c r="K166" s="32"/>
      <c r="L166" s="110"/>
      <c r="M166" s="33"/>
      <c r="N166" s="228"/>
      <c r="O166" s="229"/>
      <c r="P166" s="230"/>
      <c r="Q166" s="231"/>
      <c r="R166" s="569"/>
      <c r="S166" s="563"/>
    </row>
    <row r="167" spans="1:19" ht="21" hidden="1" x14ac:dyDescent="0.4">
      <c r="B167" s="26"/>
      <c r="C167" s="259"/>
      <c r="D167" s="566"/>
      <c r="E167" s="566"/>
      <c r="F167" s="566"/>
      <c r="G167" s="141"/>
      <c r="H167" s="32"/>
      <c r="I167" s="110"/>
      <c r="J167" s="110"/>
      <c r="K167" s="32"/>
      <c r="L167" s="110"/>
      <c r="M167" s="33"/>
      <c r="N167" s="228"/>
      <c r="O167" s="229"/>
      <c r="P167" s="230"/>
      <c r="Q167" s="231"/>
      <c r="R167" s="569"/>
      <c r="S167" s="563"/>
    </row>
    <row r="168" spans="1:19" ht="21" hidden="1" x14ac:dyDescent="0.4">
      <c r="B168" s="26"/>
      <c r="C168" s="259"/>
      <c r="D168" s="566"/>
      <c r="E168" s="566"/>
      <c r="F168" s="566"/>
      <c r="G168" s="141"/>
      <c r="H168" s="32"/>
      <c r="I168" s="110"/>
      <c r="J168" s="110"/>
      <c r="K168" s="32"/>
      <c r="L168" s="110"/>
      <c r="M168" s="33"/>
      <c r="N168" s="228"/>
      <c r="O168" s="229"/>
      <c r="P168" s="230"/>
      <c r="Q168" s="231"/>
      <c r="R168" s="569"/>
      <c r="S168" s="563"/>
    </row>
    <row r="169" spans="1:19" ht="21" hidden="1" x14ac:dyDescent="0.4">
      <c r="B169" s="26"/>
      <c r="C169" s="259"/>
      <c r="D169" s="566"/>
      <c r="E169" s="566"/>
      <c r="F169" s="566"/>
      <c r="G169" s="141"/>
      <c r="H169" s="32"/>
      <c r="I169" s="110"/>
      <c r="J169" s="110"/>
      <c r="K169" s="32"/>
      <c r="L169" s="110"/>
      <c r="M169" s="33"/>
      <c r="N169" s="228"/>
      <c r="O169" s="229"/>
      <c r="P169" s="230"/>
      <c r="Q169" s="231"/>
      <c r="R169" s="569"/>
      <c r="S169" s="563"/>
    </row>
    <row r="170" spans="1:19" ht="21" hidden="1" x14ac:dyDescent="0.4">
      <c r="B170" s="26"/>
      <c r="C170" s="259"/>
      <c r="D170" s="566"/>
      <c r="E170" s="566"/>
      <c r="F170" s="566"/>
      <c r="G170" s="141"/>
      <c r="H170" s="32"/>
      <c r="I170" s="110"/>
      <c r="J170" s="110"/>
      <c r="K170" s="32"/>
      <c r="L170" s="110"/>
      <c r="M170" s="33"/>
      <c r="N170" s="228"/>
      <c r="O170" s="229"/>
      <c r="P170" s="230"/>
      <c r="Q170" s="231"/>
      <c r="R170" s="569"/>
      <c r="S170" s="563"/>
    </row>
    <row r="171" spans="1:19" ht="21.6" hidden="1" thickTop="1" x14ac:dyDescent="0.4">
      <c r="B171" s="36"/>
      <c r="C171" s="313"/>
      <c r="D171" s="314"/>
      <c r="E171" s="314"/>
      <c r="F171" s="314"/>
      <c r="G171" s="142"/>
      <c r="H171" s="107"/>
      <c r="I171" s="107"/>
      <c r="J171" s="107"/>
      <c r="K171" s="107"/>
      <c r="L171" s="107"/>
      <c r="M171" s="107"/>
      <c r="N171" s="108"/>
      <c r="O171" s="109"/>
      <c r="P171" s="313"/>
      <c r="Q171" s="315"/>
      <c r="R171" s="313"/>
      <c r="S171" s="315"/>
    </row>
    <row r="172" spans="1:19" hidden="1" x14ac:dyDescent="0.3"/>
    <row r="173" spans="1:19" ht="18" hidden="1" x14ac:dyDescent="0.35">
      <c r="B173" s="257" t="s">
        <v>88</v>
      </c>
      <c r="C173" s="257"/>
    </row>
    <row r="174" spans="1:19" ht="39" hidden="1" customHeight="1" x14ac:dyDescent="0.3">
      <c r="B174" s="339"/>
      <c r="C174" s="339"/>
      <c r="D174" s="339"/>
      <c r="E174" s="339"/>
      <c r="F174" s="339"/>
      <c r="G174" s="339"/>
      <c r="N174" s="296"/>
      <c r="O174" s="296"/>
    </row>
    <row r="175" spans="1:19" ht="63" hidden="1" customHeight="1" x14ac:dyDescent="0.3">
      <c r="B175" s="143"/>
      <c r="C175" s="586"/>
      <c r="D175" s="678"/>
      <c r="E175" s="678"/>
      <c r="F175" s="678"/>
      <c r="G175" s="144"/>
      <c r="H175" s="145"/>
      <c r="I175" s="145"/>
      <c r="J175" s="144"/>
      <c r="K175" s="144"/>
      <c r="L175" s="144"/>
      <c r="M175" s="146"/>
      <c r="N175" s="586"/>
      <c r="O175" s="587"/>
      <c r="P175" s="679"/>
      <c r="Q175" s="680"/>
      <c r="R175" s="586"/>
      <c r="S175" s="587"/>
    </row>
    <row r="176" spans="1:19" ht="21" hidden="1" x14ac:dyDescent="0.4">
      <c r="B176" s="26"/>
      <c r="C176" s="259"/>
      <c r="D176" s="566"/>
      <c r="E176" s="566"/>
      <c r="F176" s="566"/>
      <c r="G176" s="141"/>
      <c r="H176" s="32"/>
      <c r="I176" s="110"/>
      <c r="J176" s="110"/>
      <c r="K176" s="32"/>
      <c r="L176" s="110"/>
      <c r="M176" s="33"/>
      <c r="N176" s="228"/>
      <c r="O176" s="229"/>
      <c r="P176" s="230"/>
      <c r="Q176" s="231"/>
      <c r="R176" s="569"/>
      <c r="S176" s="563"/>
    </row>
    <row r="177" spans="1:19" ht="21" hidden="1" x14ac:dyDescent="0.4">
      <c r="B177" s="26"/>
      <c r="C177" s="259"/>
      <c r="D177" s="566"/>
      <c r="E177" s="566"/>
      <c r="F177" s="566"/>
      <c r="G177" s="141"/>
      <c r="H177" s="32"/>
      <c r="I177" s="110"/>
      <c r="J177" s="110"/>
      <c r="K177" s="32"/>
      <c r="L177" s="110"/>
      <c r="M177" s="33"/>
      <c r="N177" s="228"/>
      <c r="O177" s="229"/>
      <c r="P177" s="230"/>
      <c r="Q177" s="231"/>
      <c r="R177" s="569"/>
      <c r="S177" s="563"/>
    </row>
    <row r="178" spans="1:19" ht="21" hidden="1" x14ac:dyDescent="0.4">
      <c r="B178" s="26"/>
      <c r="C178" s="259"/>
      <c r="D178" s="566"/>
      <c r="E178" s="566"/>
      <c r="F178" s="566"/>
      <c r="G178" s="141"/>
      <c r="H178" s="32"/>
      <c r="I178" s="110"/>
      <c r="J178" s="110"/>
      <c r="K178" s="32"/>
      <c r="L178" s="110"/>
      <c r="M178" s="33"/>
      <c r="N178" s="228"/>
      <c r="O178" s="229"/>
      <c r="P178" s="230"/>
      <c r="Q178" s="231"/>
      <c r="R178" s="569"/>
      <c r="S178" s="563"/>
    </row>
    <row r="179" spans="1:19" ht="21" hidden="1" x14ac:dyDescent="0.4">
      <c r="B179" s="26"/>
      <c r="C179" s="259"/>
      <c r="D179" s="566"/>
      <c r="E179" s="566"/>
      <c r="F179" s="566"/>
      <c r="G179" s="141"/>
      <c r="H179" s="32"/>
      <c r="I179" s="110"/>
      <c r="J179" s="110"/>
      <c r="K179" s="32"/>
      <c r="L179" s="110"/>
      <c r="M179" s="33"/>
      <c r="N179" s="228"/>
      <c r="O179" s="229"/>
      <c r="P179" s="230"/>
      <c r="Q179" s="231"/>
      <c r="R179" s="569"/>
      <c r="S179" s="563"/>
    </row>
    <row r="180" spans="1:19" ht="21.6" hidden="1" thickBot="1" x14ac:dyDescent="0.45">
      <c r="A180" s="20"/>
      <c r="B180" s="34"/>
      <c r="C180" s="259"/>
      <c r="D180" s="566"/>
      <c r="E180" s="566"/>
      <c r="F180" s="566"/>
      <c r="G180" s="141"/>
      <c r="H180" s="32"/>
      <c r="I180" s="110"/>
      <c r="J180" s="110"/>
      <c r="K180" s="32"/>
      <c r="L180" s="110"/>
      <c r="M180" s="33"/>
      <c r="N180" s="228"/>
      <c r="O180" s="229"/>
      <c r="P180" s="230"/>
      <c r="Q180" s="231"/>
      <c r="R180" s="569"/>
      <c r="S180" s="563"/>
    </row>
    <row r="181" spans="1:19" ht="21.6" hidden="1" thickTop="1" x14ac:dyDescent="0.4">
      <c r="B181" s="35"/>
      <c r="C181" s="259"/>
      <c r="D181" s="566"/>
      <c r="E181" s="566"/>
      <c r="F181" s="566"/>
      <c r="G181" s="141"/>
      <c r="H181" s="32"/>
      <c r="I181" s="110"/>
      <c r="J181" s="110"/>
      <c r="K181" s="32"/>
      <c r="L181" s="110"/>
      <c r="M181" s="33"/>
      <c r="N181" s="228"/>
      <c r="O181" s="229"/>
      <c r="P181" s="230"/>
      <c r="Q181" s="231"/>
      <c r="R181" s="569"/>
      <c r="S181" s="563"/>
    </row>
    <row r="182" spans="1:19" ht="21" hidden="1" x14ac:dyDescent="0.4">
      <c r="B182" s="26"/>
      <c r="C182" s="259"/>
      <c r="D182" s="566"/>
      <c r="E182" s="566"/>
      <c r="F182" s="566"/>
      <c r="G182" s="141"/>
      <c r="H182" s="32"/>
      <c r="I182" s="110"/>
      <c r="J182" s="110"/>
      <c r="K182" s="32"/>
      <c r="L182" s="110"/>
      <c r="M182" s="33"/>
      <c r="N182" s="228"/>
      <c r="O182" s="229"/>
      <c r="P182" s="230"/>
      <c r="Q182" s="231"/>
      <c r="R182" s="569"/>
      <c r="S182" s="563"/>
    </row>
    <row r="183" spans="1:19" ht="21" hidden="1" x14ac:dyDescent="0.4">
      <c r="B183" s="26"/>
      <c r="C183" s="259"/>
      <c r="D183" s="566"/>
      <c r="E183" s="566"/>
      <c r="F183" s="566"/>
      <c r="G183" s="141"/>
      <c r="H183" s="32"/>
      <c r="I183" s="110"/>
      <c r="J183" s="110"/>
      <c r="K183" s="32"/>
      <c r="L183" s="110"/>
      <c r="M183" s="33"/>
      <c r="N183" s="228"/>
      <c r="O183" s="229"/>
      <c r="P183" s="230"/>
      <c r="Q183" s="231"/>
      <c r="R183" s="569"/>
      <c r="S183" s="563"/>
    </row>
    <row r="184" spans="1:19" ht="21" hidden="1" x14ac:dyDescent="0.4">
      <c r="B184" s="26"/>
      <c r="C184" s="259"/>
      <c r="D184" s="566"/>
      <c r="E184" s="566"/>
      <c r="F184" s="566"/>
      <c r="G184" s="141"/>
      <c r="H184" s="32"/>
      <c r="I184" s="110"/>
      <c r="J184" s="110"/>
      <c r="K184" s="32"/>
      <c r="L184" s="110"/>
      <c r="M184" s="33"/>
      <c r="N184" s="228"/>
      <c r="O184" s="229"/>
      <c r="P184" s="230"/>
      <c r="Q184" s="231"/>
      <c r="R184" s="569"/>
      <c r="S184" s="563"/>
    </row>
    <row r="185" spans="1:19" ht="21" hidden="1" x14ac:dyDescent="0.4">
      <c r="B185" s="26"/>
      <c r="C185" s="259"/>
      <c r="D185" s="566"/>
      <c r="E185" s="566"/>
      <c r="F185" s="566"/>
      <c r="G185" s="141"/>
      <c r="H185" s="32"/>
      <c r="I185" s="110"/>
      <c r="J185" s="110"/>
      <c r="K185" s="32"/>
      <c r="L185" s="110"/>
      <c r="M185" s="33"/>
      <c r="N185" s="228"/>
      <c r="O185" s="229"/>
      <c r="P185" s="230"/>
      <c r="Q185" s="231"/>
      <c r="R185" s="569"/>
      <c r="S185" s="563"/>
    </row>
    <row r="186" spans="1:19" ht="21.6" hidden="1" thickTop="1" x14ac:dyDescent="0.4">
      <c r="B186" s="106"/>
      <c r="C186" s="313"/>
      <c r="D186" s="314"/>
      <c r="E186" s="314"/>
      <c r="F186" s="314"/>
      <c r="G186" s="142"/>
      <c r="H186" s="107"/>
      <c r="I186" s="107"/>
      <c r="J186" s="107"/>
      <c r="K186" s="107"/>
      <c r="L186" s="107"/>
      <c r="M186" s="107"/>
      <c r="N186" s="108"/>
      <c r="O186" s="109"/>
      <c r="P186" s="313"/>
      <c r="Q186" s="315"/>
      <c r="R186" s="313"/>
      <c r="S186" s="315"/>
    </row>
    <row r="187" spans="1:19" hidden="1" x14ac:dyDescent="0.3"/>
    <row r="188" spans="1:19" ht="15" customHeight="1" x14ac:dyDescent="0.4">
      <c r="B188" s="38"/>
      <c r="C188" s="39"/>
      <c r="D188" s="39"/>
      <c r="E188" s="39"/>
      <c r="F188" s="39"/>
      <c r="G188" s="39"/>
      <c r="H188" s="40"/>
      <c r="I188" s="40"/>
      <c r="J188" s="40"/>
      <c r="K188" s="40"/>
      <c r="L188" s="40"/>
      <c r="M188" s="40"/>
      <c r="N188" s="40"/>
      <c r="O188" s="40"/>
      <c r="P188" s="39"/>
      <c r="Q188" s="39"/>
    </row>
    <row r="189" spans="1:19" ht="20.25" customHeight="1" thickBot="1" x14ac:dyDescent="0.4">
      <c r="B189" s="257" t="s">
        <v>65</v>
      </c>
      <c r="C189" s="257"/>
    </row>
    <row r="190" spans="1:19" ht="30" customHeight="1" thickBot="1" x14ac:dyDescent="0.45">
      <c r="B190" s="263" t="s">
        <v>253</v>
      </c>
      <c r="C190" s="264"/>
      <c r="D190" s="265"/>
      <c r="E190" s="265"/>
      <c r="F190" s="265"/>
      <c r="G190" s="266"/>
    </row>
    <row r="191" spans="1:19" ht="72.75" customHeight="1" x14ac:dyDescent="0.3">
      <c r="B191" s="102" t="s">
        <v>12</v>
      </c>
      <c r="C191" s="268" t="s">
        <v>39</v>
      </c>
      <c r="D191" s="269"/>
      <c r="E191" s="269"/>
      <c r="F191" s="269"/>
      <c r="G191" s="136" t="s">
        <v>183</v>
      </c>
      <c r="H191" s="136" t="s">
        <v>184</v>
      </c>
      <c r="I191" s="136" t="s">
        <v>185</v>
      </c>
      <c r="J191" s="136" t="s">
        <v>205</v>
      </c>
    </row>
    <row r="192" spans="1:19" ht="24.75" customHeight="1" x14ac:dyDescent="0.4">
      <c r="B192" s="26" t="s">
        <v>107</v>
      </c>
      <c r="C192" s="258" t="s">
        <v>223</v>
      </c>
      <c r="D192" s="258"/>
      <c r="E192" s="258"/>
      <c r="F192" s="258"/>
      <c r="G192" s="141">
        <f>'Wniosek o dotację'!G367</f>
        <v>0</v>
      </c>
      <c r="H192" s="69"/>
      <c r="I192" s="110">
        <f>H192+'Rap. merytor. do I transzy'!H122+'Rap. merytor. do II transzy'!H93</f>
        <v>0</v>
      </c>
      <c r="J192" s="110">
        <f>I192*'do aut wyliczen'!G7</f>
        <v>0</v>
      </c>
    </row>
    <row r="193" spans="2:12" ht="21" x14ac:dyDescent="0.4">
      <c r="B193" s="26" t="s">
        <v>108</v>
      </c>
      <c r="C193" s="258" t="s">
        <v>224</v>
      </c>
      <c r="D193" s="258"/>
      <c r="E193" s="258"/>
      <c r="F193" s="258"/>
      <c r="G193" s="141" t="e">
        <f>'Wniosek o dotację'!#REF!</f>
        <v>#REF!</v>
      </c>
      <c r="H193" s="69"/>
      <c r="I193" s="110" t="e">
        <f>H193+'Rap. merytor. do I transzy'!#REF!+'Rap. merytor. do II transzy'!#REF!</f>
        <v>#REF!</v>
      </c>
      <c r="J193" s="110" t="e">
        <f>I193*'do aut wyliczen'!G7</f>
        <v>#REF!</v>
      </c>
    </row>
    <row r="194" spans="2:12" ht="21" x14ac:dyDescent="0.4">
      <c r="B194" s="26" t="s">
        <v>109</v>
      </c>
      <c r="C194" s="692" t="s">
        <v>254</v>
      </c>
      <c r="D194" s="692"/>
      <c r="E194" s="692"/>
      <c r="F194" s="692"/>
      <c r="G194" s="141">
        <f>'Wniosek o dotację'!G368</f>
        <v>0</v>
      </c>
      <c r="H194" s="69"/>
      <c r="I194" s="110">
        <f>H194+'Rap. merytor. do I transzy'!H123+'Rap. merytor. do II transzy'!H94</f>
        <v>0</v>
      </c>
      <c r="J194" s="177">
        <f>I194*'do aut wyliczen'!G15</f>
        <v>0</v>
      </c>
    </row>
    <row r="195" spans="2:12" ht="21" x14ac:dyDescent="0.4">
      <c r="B195" s="26" t="s">
        <v>110</v>
      </c>
      <c r="C195" s="235" t="s">
        <v>255</v>
      </c>
      <c r="D195" s="693"/>
      <c r="E195" s="693"/>
      <c r="F195" s="236"/>
      <c r="G195" s="141" t="e">
        <f>'Wniosek o dotację'!#REF!</f>
        <v>#REF!</v>
      </c>
      <c r="H195" s="69"/>
      <c r="I195" s="110" t="e">
        <f>H195+'Rap. merytor. do I transzy'!#REF!+'Rap. merytor. do II transzy'!#REF!</f>
        <v>#REF!</v>
      </c>
      <c r="J195" s="177" t="e">
        <f>I195*'do aut wyliczen'!G15</f>
        <v>#REF!</v>
      </c>
    </row>
    <row r="196" spans="2:12" ht="21" hidden="1" x14ac:dyDescent="0.4">
      <c r="B196" s="26" t="s">
        <v>111</v>
      </c>
      <c r="C196" s="228"/>
      <c r="D196" s="267"/>
      <c r="E196" s="267"/>
      <c r="F196" s="229"/>
      <c r="G196" s="141">
        <f>'Wniosek o dotację'!G369</f>
        <v>0</v>
      </c>
      <c r="H196" s="69"/>
      <c r="I196" s="110" t="e">
        <f>H196+'Rap. merytor. do I transzy'!H124+'Rap. merytor. do II transzy'!#REF!</f>
        <v>#REF!</v>
      </c>
      <c r="J196" s="110" t="e">
        <f>I196*'do aut wyliczen'!G7</f>
        <v>#REF!</v>
      </c>
    </row>
    <row r="197" spans="2:12" ht="21" x14ac:dyDescent="0.3">
      <c r="F197" s="42" t="s">
        <v>25</v>
      </c>
      <c r="G197" s="112" t="e">
        <f>SUM(G192:G196)</f>
        <v>#REF!</v>
      </c>
      <c r="H197" s="112">
        <f>SUM(H192:H196)</f>
        <v>0</v>
      </c>
      <c r="I197" s="112" t="e">
        <f>SUM(I192:I196)</f>
        <v>#REF!</v>
      </c>
    </row>
    <row r="199" spans="2:12" ht="18" customHeight="1" thickBot="1" x14ac:dyDescent="0.4">
      <c r="B199" s="257" t="s">
        <v>122</v>
      </c>
      <c r="C199" s="257"/>
    </row>
    <row r="200" spans="2:12" ht="21.6" thickBot="1" x14ac:dyDescent="0.45">
      <c r="B200" s="263" t="s">
        <v>228</v>
      </c>
      <c r="C200" s="264"/>
      <c r="D200" s="265"/>
      <c r="E200" s="265"/>
      <c r="F200" s="265"/>
      <c r="G200" s="266"/>
    </row>
    <row r="201" spans="2:12" ht="84.75" customHeight="1" x14ac:dyDescent="0.3">
      <c r="B201" s="102" t="s">
        <v>12</v>
      </c>
      <c r="C201" s="570" t="s">
        <v>38</v>
      </c>
      <c r="D201" s="571"/>
      <c r="E201" s="571"/>
      <c r="F201" s="571"/>
      <c r="G201" s="572"/>
      <c r="H201" s="144" t="s">
        <v>183</v>
      </c>
      <c r="I201" s="144" t="s">
        <v>186</v>
      </c>
      <c r="J201" s="144" t="s">
        <v>206</v>
      </c>
      <c r="K201" s="144" t="s">
        <v>205</v>
      </c>
      <c r="L201" s="70"/>
    </row>
    <row r="202" spans="2:12" ht="21" x14ac:dyDescent="0.4">
      <c r="B202" s="26" t="s">
        <v>4</v>
      </c>
      <c r="C202" s="243" t="s">
        <v>220</v>
      </c>
      <c r="D202" s="244"/>
      <c r="E202" s="244"/>
      <c r="F202" s="244"/>
      <c r="G202" s="245"/>
      <c r="H202" s="113">
        <f>'Wniosek o dotację'!H375</f>
        <v>0</v>
      </c>
      <c r="I202" s="33"/>
      <c r="J202" s="113">
        <f>I202+'Rap. merytor. do I transzy'!I130+'Rap. merytor. do II transzy'!I100</f>
        <v>0</v>
      </c>
      <c r="K202" s="113">
        <f>J202*'do aut wyliczen'!$G$12</f>
        <v>0</v>
      </c>
      <c r="L202" s="71"/>
    </row>
    <row r="203" spans="2:12" ht="21" x14ac:dyDescent="0.4">
      <c r="B203" s="26" t="s">
        <v>5</v>
      </c>
      <c r="C203" s="243" t="s">
        <v>237</v>
      </c>
      <c r="D203" s="244"/>
      <c r="E203" s="244"/>
      <c r="F203" s="244"/>
      <c r="G203" s="245"/>
      <c r="H203" s="113">
        <f>'Wniosek o dotację'!H376</f>
        <v>0</v>
      </c>
      <c r="I203" s="33"/>
      <c r="J203" s="113">
        <f>I203+'Rap. merytor. do I transzy'!I131+'Rap. merytor. do II transzy'!I101</f>
        <v>0</v>
      </c>
      <c r="K203" s="113">
        <f>J203*'do aut wyliczen'!$G$13</f>
        <v>0</v>
      </c>
      <c r="L203" s="71"/>
    </row>
    <row r="204" spans="2:12" ht="21" x14ac:dyDescent="0.4">
      <c r="B204" s="26" t="s">
        <v>8</v>
      </c>
      <c r="C204" s="243" t="s">
        <v>236</v>
      </c>
      <c r="D204" s="244"/>
      <c r="E204" s="244"/>
      <c r="F204" s="244"/>
      <c r="G204" s="245"/>
      <c r="H204" s="113">
        <f>'Wniosek o dotację'!H377</f>
        <v>0</v>
      </c>
      <c r="I204" s="33"/>
      <c r="J204" s="113">
        <f>I204+'Rap. merytor. do I transzy'!I132+'Rap. merytor. do II transzy'!I102</f>
        <v>0</v>
      </c>
      <c r="K204" s="113">
        <f>J204*'do aut wyliczen'!$G$14</f>
        <v>0</v>
      </c>
      <c r="L204" s="71"/>
    </row>
    <row r="205" spans="2:12" ht="21" x14ac:dyDescent="0.4">
      <c r="B205" s="26" t="s">
        <v>9</v>
      </c>
      <c r="C205" s="243" t="s">
        <v>135</v>
      </c>
      <c r="D205" s="244"/>
      <c r="E205" s="244"/>
      <c r="F205" s="244"/>
      <c r="G205" s="245"/>
      <c r="H205" s="113">
        <f>'Wniosek o dotację'!H378</f>
        <v>0</v>
      </c>
      <c r="I205" s="33"/>
      <c r="J205" s="113">
        <f>I205+'Rap. merytor. do I transzy'!I133+'Rap. merytor. do II transzy'!I103</f>
        <v>0</v>
      </c>
      <c r="K205" s="113">
        <v>0</v>
      </c>
      <c r="L205" s="71"/>
    </row>
    <row r="206" spans="2:12" ht="21" x14ac:dyDescent="0.3">
      <c r="G206" s="111" t="s">
        <v>25</v>
      </c>
      <c r="H206" s="114">
        <f>SUM(H202:H205)</f>
        <v>0</v>
      </c>
      <c r="I206" s="114">
        <f>SUM(I202:I205)</f>
        <v>0</v>
      </c>
      <c r="J206" s="114">
        <f>SUM(J202:J205)</f>
        <v>0</v>
      </c>
      <c r="K206" s="114">
        <f>SUM(K202:K205)</f>
        <v>0</v>
      </c>
      <c r="L206" s="44"/>
    </row>
    <row r="208" spans="2:12" ht="18.600000000000001" thickBot="1" x14ac:dyDescent="0.4">
      <c r="B208" s="257" t="s">
        <v>121</v>
      </c>
      <c r="C208" s="257"/>
    </row>
    <row r="209" spans="2:12" ht="21.6" thickBot="1" x14ac:dyDescent="0.45">
      <c r="B209" s="263" t="s">
        <v>232</v>
      </c>
      <c r="C209" s="264"/>
      <c r="D209" s="265"/>
      <c r="E209" s="265"/>
      <c r="F209" s="265"/>
      <c r="G209" s="266"/>
    </row>
    <row r="210" spans="2:12" ht="62.4" x14ac:dyDescent="0.3">
      <c r="B210" s="102" t="s">
        <v>12</v>
      </c>
      <c r="C210" s="570" t="s">
        <v>38</v>
      </c>
      <c r="D210" s="571"/>
      <c r="E210" s="571"/>
      <c r="F210" s="571"/>
      <c r="G210" s="572"/>
      <c r="H210" s="144" t="s">
        <v>183</v>
      </c>
      <c r="I210" s="144" t="s">
        <v>186</v>
      </c>
      <c r="J210" s="144" t="s">
        <v>206</v>
      </c>
      <c r="K210" s="144" t="s">
        <v>205</v>
      </c>
      <c r="L210" s="70"/>
    </row>
    <row r="211" spans="2:12" ht="21" x14ac:dyDescent="0.4">
      <c r="B211" s="26" t="s">
        <v>4</v>
      </c>
      <c r="C211" s="243" t="s">
        <v>220</v>
      </c>
      <c r="D211" s="244"/>
      <c r="E211" s="244"/>
      <c r="F211" s="244"/>
      <c r="G211" s="245"/>
      <c r="H211" s="113" t="e">
        <f>'Wniosek o dotację'!#REF!</f>
        <v>#REF!</v>
      </c>
      <c r="I211" s="33"/>
      <c r="J211" s="113" t="e">
        <f>I211+'Rap. merytor. do I transzy'!#REF!+'Rap. merytor. do II transzy'!#REF!</f>
        <v>#REF!</v>
      </c>
      <c r="K211" s="113" t="e">
        <f>J211*'do aut wyliczen'!$G$12</f>
        <v>#REF!</v>
      </c>
      <c r="L211" s="71"/>
    </row>
    <row r="212" spans="2:12" ht="21" x14ac:dyDescent="0.4">
      <c r="B212" s="26" t="s">
        <v>5</v>
      </c>
      <c r="C212" s="243" t="s">
        <v>237</v>
      </c>
      <c r="D212" s="244"/>
      <c r="E212" s="244"/>
      <c r="F212" s="244"/>
      <c r="G212" s="245"/>
      <c r="H212" s="113" t="e">
        <f>'Wniosek o dotację'!#REF!</f>
        <v>#REF!</v>
      </c>
      <c r="I212" s="33"/>
      <c r="J212" s="113" t="e">
        <f>I212+'Rap. merytor. do I transzy'!#REF!+'Rap. merytor. do II transzy'!#REF!</f>
        <v>#REF!</v>
      </c>
      <c r="K212" s="113" t="e">
        <f>J212*'do aut wyliczen'!$G$13</f>
        <v>#REF!</v>
      </c>
      <c r="L212" s="71"/>
    </row>
    <row r="213" spans="2:12" ht="21" x14ac:dyDescent="0.4">
      <c r="B213" s="26" t="s">
        <v>8</v>
      </c>
      <c r="C213" s="243" t="s">
        <v>236</v>
      </c>
      <c r="D213" s="244"/>
      <c r="E213" s="244"/>
      <c r="F213" s="244"/>
      <c r="G213" s="245"/>
      <c r="H213" s="113" t="e">
        <f>'Wniosek o dotację'!#REF!</f>
        <v>#REF!</v>
      </c>
      <c r="I213" s="33"/>
      <c r="J213" s="113" t="e">
        <f>I213+'Rap. merytor. do I transzy'!#REF!+'Rap. merytor. do II transzy'!#REF!</f>
        <v>#REF!</v>
      </c>
      <c r="K213" s="113" t="e">
        <f>J213*'do aut wyliczen'!$G$14</f>
        <v>#REF!</v>
      </c>
      <c r="L213" s="71"/>
    </row>
    <row r="214" spans="2:12" ht="21" x14ac:dyDescent="0.4">
      <c r="B214" s="26" t="s">
        <v>9</v>
      </c>
      <c r="C214" s="243" t="s">
        <v>135</v>
      </c>
      <c r="D214" s="244"/>
      <c r="E214" s="244"/>
      <c r="F214" s="244"/>
      <c r="G214" s="245"/>
      <c r="H214" s="113" t="e">
        <f>'Wniosek o dotację'!#REF!</f>
        <v>#REF!</v>
      </c>
      <c r="I214" s="33"/>
      <c r="J214" s="113" t="e">
        <f>I214+'Rap. merytor. do I transzy'!#REF!+'Rap. merytor. do II transzy'!#REF!</f>
        <v>#REF!</v>
      </c>
      <c r="K214" s="113">
        <v>0</v>
      </c>
      <c r="L214" s="71"/>
    </row>
    <row r="215" spans="2:12" ht="21" x14ac:dyDescent="0.3">
      <c r="G215" s="111" t="s">
        <v>25</v>
      </c>
      <c r="H215" s="114" t="e">
        <f>SUM(H211:H214)</f>
        <v>#REF!</v>
      </c>
      <c r="I215" s="114">
        <f>SUM(I211:I214)</f>
        <v>0</v>
      </c>
      <c r="J215" s="114" t="e">
        <f>SUM(J211:J214)</f>
        <v>#REF!</v>
      </c>
      <c r="K215" s="114" t="e">
        <f>SUM(K211:K214)</f>
        <v>#REF!</v>
      </c>
      <c r="L215" s="44"/>
    </row>
    <row r="217" spans="2:12" ht="18.600000000000001" hidden="1" thickBot="1" x14ac:dyDescent="0.4">
      <c r="B217" s="329" t="s">
        <v>120</v>
      </c>
      <c r="C217" s="330"/>
    </row>
    <row r="218" spans="2:12" ht="21.6" hidden="1" thickBot="1" x14ac:dyDescent="0.45">
      <c r="B218" s="263"/>
      <c r="C218" s="264"/>
      <c r="D218" s="265"/>
      <c r="E218" s="265"/>
      <c r="F218" s="265"/>
      <c r="G218" s="266"/>
    </row>
    <row r="219" spans="2:12" ht="21" hidden="1" x14ac:dyDescent="0.3">
      <c r="B219" s="102"/>
      <c r="C219" s="570"/>
      <c r="D219" s="571"/>
      <c r="E219" s="571"/>
      <c r="F219" s="571"/>
      <c r="G219" s="572"/>
      <c r="H219" s="144"/>
      <c r="I219" s="144"/>
      <c r="J219" s="144"/>
      <c r="K219" s="144"/>
      <c r="L219" s="70"/>
    </row>
    <row r="220" spans="2:12" ht="21" hidden="1" x14ac:dyDescent="0.4">
      <c r="B220" s="26"/>
      <c r="C220" s="243"/>
      <c r="D220" s="244"/>
      <c r="E220" s="244"/>
      <c r="F220" s="244"/>
      <c r="G220" s="245"/>
      <c r="H220" s="113"/>
      <c r="I220" s="33"/>
      <c r="J220" s="113"/>
      <c r="K220" s="113"/>
      <c r="L220" s="71"/>
    </row>
    <row r="221" spans="2:12" ht="21" hidden="1" x14ac:dyDescent="0.4">
      <c r="B221" s="26"/>
      <c r="C221" s="243"/>
      <c r="D221" s="244"/>
      <c r="E221" s="244"/>
      <c r="F221" s="244"/>
      <c r="G221" s="245"/>
      <c r="H221" s="113"/>
      <c r="I221" s="33"/>
      <c r="J221" s="113"/>
      <c r="K221" s="113"/>
      <c r="L221" s="71"/>
    </row>
    <row r="222" spans="2:12" ht="21" hidden="1" x14ac:dyDescent="0.4">
      <c r="B222" s="26"/>
      <c r="C222" s="243"/>
      <c r="D222" s="244"/>
      <c r="E222" s="244"/>
      <c r="F222" s="244"/>
      <c r="G222" s="245"/>
      <c r="H222" s="113"/>
      <c r="I222" s="33"/>
      <c r="J222" s="113"/>
      <c r="K222" s="113"/>
      <c r="L222" s="71"/>
    </row>
    <row r="223" spans="2:12" ht="21" hidden="1" x14ac:dyDescent="0.4">
      <c r="B223" s="26"/>
      <c r="C223" s="243"/>
      <c r="D223" s="244"/>
      <c r="E223" s="244"/>
      <c r="F223" s="244"/>
      <c r="G223" s="245"/>
      <c r="H223" s="113"/>
      <c r="I223" s="33"/>
      <c r="J223" s="113"/>
      <c r="K223" s="113"/>
      <c r="L223" s="71"/>
    </row>
    <row r="224" spans="2:12" ht="21" hidden="1" x14ac:dyDescent="0.3">
      <c r="G224" s="111"/>
      <c r="H224" s="114"/>
      <c r="I224" s="114"/>
      <c r="J224" s="114"/>
      <c r="K224" s="114"/>
      <c r="L224" s="44"/>
    </row>
    <row r="225" spans="2:12" ht="21" hidden="1" x14ac:dyDescent="0.3">
      <c r="G225" s="44"/>
      <c r="H225" s="44"/>
      <c r="I225" s="44"/>
      <c r="J225" s="44"/>
      <c r="K225" s="44"/>
      <c r="L225" s="44"/>
    </row>
    <row r="226" spans="2:12" ht="18.600000000000001" hidden="1" thickBot="1" x14ac:dyDescent="0.4">
      <c r="B226" s="257" t="s">
        <v>119</v>
      </c>
      <c r="C226" s="257"/>
    </row>
    <row r="227" spans="2:12" ht="21.6" hidden="1" thickBot="1" x14ac:dyDescent="0.45">
      <c r="B227" s="263"/>
      <c r="C227" s="264"/>
      <c r="D227" s="265"/>
      <c r="E227" s="265"/>
      <c r="F227" s="265"/>
      <c r="G227" s="266"/>
    </row>
    <row r="228" spans="2:12" ht="21" hidden="1" x14ac:dyDescent="0.3">
      <c r="B228" s="102"/>
      <c r="C228" s="570"/>
      <c r="D228" s="571"/>
      <c r="E228" s="571"/>
      <c r="F228" s="571"/>
      <c r="G228" s="572"/>
      <c r="H228" s="144"/>
      <c r="I228" s="144"/>
      <c r="J228" s="144"/>
      <c r="K228" s="144"/>
      <c r="L228" s="70"/>
    </row>
    <row r="229" spans="2:12" ht="21" hidden="1" x14ac:dyDescent="0.4">
      <c r="B229" s="26"/>
      <c r="C229" s="243"/>
      <c r="D229" s="244"/>
      <c r="E229" s="244"/>
      <c r="F229" s="244"/>
      <c r="G229" s="245"/>
      <c r="H229" s="113"/>
      <c r="I229" s="33"/>
      <c r="J229" s="113"/>
      <c r="K229" s="113"/>
      <c r="L229" s="71"/>
    </row>
    <row r="230" spans="2:12" ht="21" hidden="1" x14ac:dyDescent="0.4">
      <c r="B230" s="26"/>
      <c r="C230" s="243"/>
      <c r="D230" s="244"/>
      <c r="E230" s="244"/>
      <c r="F230" s="244"/>
      <c r="G230" s="245"/>
      <c r="H230" s="113"/>
      <c r="I230" s="33"/>
      <c r="J230" s="113"/>
      <c r="K230" s="113"/>
      <c r="L230" s="71"/>
    </row>
    <row r="231" spans="2:12" ht="21" hidden="1" x14ac:dyDescent="0.4">
      <c r="B231" s="26"/>
      <c r="C231" s="243"/>
      <c r="D231" s="244"/>
      <c r="E231" s="244"/>
      <c r="F231" s="244"/>
      <c r="G231" s="245"/>
      <c r="H231" s="113"/>
      <c r="I231" s="33"/>
      <c r="J231" s="113"/>
      <c r="K231" s="113"/>
      <c r="L231" s="71"/>
    </row>
    <row r="232" spans="2:12" ht="21" hidden="1" x14ac:dyDescent="0.4">
      <c r="B232" s="26"/>
      <c r="C232" s="243"/>
      <c r="D232" s="244"/>
      <c r="E232" s="244"/>
      <c r="F232" s="244"/>
      <c r="G232" s="245"/>
      <c r="H232" s="113"/>
      <c r="I232" s="33"/>
      <c r="J232" s="113"/>
      <c r="K232" s="113"/>
      <c r="L232" s="71"/>
    </row>
    <row r="233" spans="2:12" ht="21" hidden="1" x14ac:dyDescent="0.3">
      <c r="G233" s="111"/>
      <c r="H233" s="114"/>
      <c r="I233" s="114"/>
      <c r="J233" s="114"/>
      <c r="K233" s="114"/>
      <c r="L233" s="44"/>
    </row>
    <row r="234" spans="2:12" ht="21" hidden="1" x14ac:dyDescent="0.3">
      <c r="G234" s="44"/>
      <c r="H234" s="44"/>
      <c r="I234" s="44"/>
      <c r="J234" s="44"/>
      <c r="K234" s="44"/>
      <c r="L234" s="44"/>
    </row>
    <row r="235" spans="2:12" ht="18.600000000000001" hidden="1" thickBot="1" x14ac:dyDescent="0.4">
      <c r="B235" s="249" t="s">
        <v>118</v>
      </c>
      <c r="C235" s="250"/>
    </row>
    <row r="236" spans="2:12" ht="21.6" hidden="1" thickBot="1" x14ac:dyDescent="0.45">
      <c r="B236" s="697"/>
      <c r="C236" s="265"/>
      <c r="D236" s="265"/>
      <c r="E236" s="265"/>
      <c r="F236" s="265"/>
      <c r="G236" s="266"/>
    </row>
    <row r="237" spans="2:12" ht="21" hidden="1" x14ac:dyDescent="0.3">
      <c r="B237" s="102"/>
      <c r="C237" s="694"/>
      <c r="D237" s="695"/>
      <c r="E237" s="695"/>
      <c r="F237" s="695"/>
      <c r="G237" s="696"/>
      <c r="H237" s="144"/>
      <c r="I237" s="144"/>
      <c r="J237" s="144"/>
      <c r="K237" s="144"/>
      <c r="L237" s="70"/>
    </row>
    <row r="238" spans="2:12" ht="21" hidden="1" x14ac:dyDescent="0.4">
      <c r="B238" s="26"/>
      <c r="C238" s="243"/>
      <c r="D238" s="244"/>
      <c r="E238" s="244"/>
      <c r="F238" s="244"/>
      <c r="G238" s="245"/>
      <c r="H238" s="113"/>
      <c r="I238" s="33"/>
      <c r="J238" s="113"/>
      <c r="K238" s="113"/>
      <c r="L238" s="71"/>
    </row>
    <row r="239" spans="2:12" ht="21" hidden="1" x14ac:dyDescent="0.4">
      <c r="B239" s="26"/>
      <c r="C239" s="243"/>
      <c r="D239" s="244"/>
      <c r="E239" s="244"/>
      <c r="F239" s="244"/>
      <c r="G239" s="245"/>
      <c r="H239" s="113"/>
      <c r="I239" s="33"/>
      <c r="J239" s="113"/>
      <c r="K239" s="113"/>
      <c r="L239" s="71"/>
    </row>
    <row r="240" spans="2:12" ht="21" hidden="1" x14ac:dyDescent="0.4">
      <c r="B240" s="26"/>
      <c r="C240" s="243"/>
      <c r="D240" s="244"/>
      <c r="E240" s="244"/>
      <c r="F240" s="244"/>
      <c r="G240" s="245"/>
      <c r="H240" s="113"/>
      <c r="I240" s="33"/>
      <c r="J240" s="113"/>
      <c r="K240" s="113"/>
      <c r="L240" s="71"/>
    </row>
    <row r="241" spans="1:13" ht="21" hidden="1" x14ac:dyDescent="0.4">
      <c r="B241" s="26"/>
      <c r="C241" s="243"/>
      <c r="D241" s="244"/>
      <c r="E241" s="244"/>
      <c r="F241" s="244"/>
      <c r="G241" s="245"/>
      <c r="H241" s="113"/>
      <c r="I241" s="33"/>
      <c r="J241" s="113"/>
      <c r="K241" s="113"/>
      <c r="L241" s="71"/>
    </row>
    <row r="242" spans="1:13" ht="21" hidden="1" x14ac:dyDescent="0.3">
      <c r="G242" s="111"/>
      <c r="H242" s="114"/>
      <c r="I242" s="114"/>
      <c r="J242" s="114"/>
      <c r="K242" s="114"/>
      <c r="L242" s="44"/>
    </row>
    <row r="243" spans="1:13" ht="16.5" hidden="1" customHeight="1" x14ac:dyDescent="0.3"/>
    <row r="245" spans="1:13" ht="18.600000000000001" thickBot="1" x14ac:dyDescent="0.4">
      <c r="B245" s="340" t="s">
        <v>117</v>
      </c>
      <c r="C245" s="340"/>
    </row>
    <row r="246" spans="1:13" ht="28.5" customHeight="1" thickBot="1" x14ac:dyDescent="0.35">
      <c r="B246" s="457" t="s">
        <v>40</v>
      </c>
      <c r="C246" s="458"/>
      <c r="D246" s="458"/>
      <c r="E246" s="458"/>
      <c r="F246" s="458"/>
      <c r="G246" s="459"/>
    </row>
    <row r="247" spans="1:13" ht="36.75" customHeight="1" x14ac:dyDescent="0.3">
      <c r="B247" s="143" t="s">
        <v>12</v>
      </c>
      <c r="C247" s="570" t="s">
        <v>213</v>
      </c>
      <c r="D247" s="571"/>
      <c r="E247" s="571"/>
      <c r="F247" s="571"/>
      <c r="G247" s="572"/>
      <c r="H247" s="585" t="s">
        <v>176</v>
      </c>
      <c r="I247" s="585"/>
      <c r="J247" s="585" t="s">
        <v>190</v>
      </c>
      <c r="K247" s="585"/>
      <c r="L247" s="585" t="s">
        <v>191</v>
      </c>
      <c r="M247" s="585"/>
    </row>
    <row r="248" spans="1:13" ht="21" x14ac:dyDescent="0.4">
      <c r="B248" s="26" t="s">
        <v>4</v>
      </c>
      <c r="C248" s="243">
        <f>'Wniosek o dotację'!C412:G412</f>
        <v>0</v>
      </c>
      <c r="D248" s="244"/>
      <c r="E248" s="244"/>
      <c r="F248" s="244"/>
      <c r="G248" s="245"/>
      <c r="H248" s="589">
        <f>'Wniosek o dotację'!H412:I412</f>
        <v>0</v>
      </c>
      <c r="I248" s="589"/>
      <c r="J248" s="258"/>
      <c r="K248" s="258"/>
      <c r="L248" s="574"/>
      <c r="M248" s="574"/>
    </row>
    <row r="249" spans="1:13" ht="20.25" hidden="1" customHeight="1" x14ac:dyDescent="0.4">
      <c r="B249" s="26" t="s">
        <v>5</v>
      </c>
      <c r="C249" s="243">
        <f>'Wniosek o dotację'!C413:G413</f>
        <v>0</v>
      </c>
      <c r="D249" s="244"/>
      <c r="E249" s="244"/>
      <c r="F249" s="244"/>
      <c r="G249" s="245"/>
      <c r="H249" s="589">
        <f>'Wniosek o dotację'!H413:I413</f>
        <v>0</v>
      </c>
      <c r="I249" s="589"/>
      <c r="J249" s="258"/>
      <c r="K249" s="258"/>
      <c r="L249" s="574"/>
      <c r="M249" s="574"/>
    </row>
    <row r="250" spans="1:13" ht="21" hidden="1" x14ac:dyDescent="0.4">
      <c r="B250" s="26" t="s">
        <v>8</v>
      </c>
      <c r="C250" s="243">
        <f>'Wniosek o dotację'!C414:G414</f>
        <v>0</v>
      </c>
      <c r="D250" s="244"/>
      <c r="E250" s="244"/>
      <c r="F250" s="244"/>
      <c r="G250" s="245"/>
      <c r="H250" s="589">
        <f>'Wniosek o dotację'!H414:I414</f>
        <v>0</v>
      </c>
      <c r="I250" s="589"/>
      <c r="J250" s="258"/>
      <c r="K250" s="258"/>
      <c r="L250" s="574"/>
      <c r="M250" s="574"/>
    </row>
    <row r="251" spans="1:13" ht="21" hidden="1" x14ac:dyDescent="0.4">
      <c r="B251" s="26" t="s">
        <v>9</v>
      </c>
      <c r="C251" s="243">
        <f>'Wniosek o dotację'!C415:G415</f>
        <v>0</v>
      </c>
      <c r="D251" s="244"/>
      <c r="E251" s="244"/>
      <c r="F251" s="244"/>
      <c r="G251" s="245"/>
      <c r="H251" s="589">
        <f>'Wniosek o dotację'!H415:I415</f>
        <v>0</v>
      </c>
      <c r="I251" s="589"/>
      <c r="J251" s="258"/>
      <c r="K251" s="258"/>
      <c r="L251" s="574"/>
      <c r="M251" s="574"/>
    </row>
    <row r="252" spans="1:13" ht="21.6" hidden="1" thickBot="1" x14ac:dyDescent="0.45">
      <c r="A252" s="20"/>
      <c r="B252" s="34" t="s">
        <v>10</v>
      </c>
      <c r="C252" s="243">
        <f>'Wniosek o dotację'!C416:G416</f>
        <v>0</v>
      </c>
      <c r="D252" s="244"/>
      <c r="E252" s="244"/>
      <c r="F252" s="244"/>
      <c r="G252" s="245"/>
      <c r="H252" s="589">
        <f>'Wniosek o dotację'!H416:I416</f>
        <v>0</v>
      </c>
      <c r="I252" s="589"/>
      <c r="J252" s="258"/>
      <c r="K252" s="258"/>
      <c r="L252" s="574"/>
      <c r="M252" s="574"/>
    </row>
    <row r="253" spans="1:13" ht="21.75" hidden="1" customHeight="1" thickTop="1" x14ac:dyDescent="0.4">
      <c r="B253" s="35" t="s">
        <v>18</v>
      </c>
      <c r="C253" s="243">
        <f>'Wniosek o dotację'!C417:G417</f>
        <v>0</v>
      </c>
      <c r="D253" s="244"/>
      <c r="E253" s="244"/>
      <c r="F253" s="244"/>
      <c r="G253" s="245"/>
      <c r="H253" s="589">
        <f>'Wniosek o dotację'!H417:I417</f>
        <v>0</v>
      </c>
      <c r="I253" s="589"/>
      <c r="J253" s="258"/>
      <c r="K253" s="258"/>
      <c r="L253" s="574"/>
      <c r="M253" s="574"/>
    </row>
    <row r="254" spans="1:13" ht="21.75" hidden="1" customHeight="1" x14ac:dyDescent="0.4">
      <c r="B254" s="26" t="s">
        <v>19</v>
      </c>
      <c r="C254" s="243">
        <f>'Wniosek o dotację'!C418:G418</f>
        <v>0</v>
      </c>
      <c r="D254" s="244"/>
      <c r="E254" s="244"/>
      <c r="F254" s="244"/>
      <c r="G254" s="245"/>
      <c r="H254" s="589">
        <f>'Wniosek o dotację'!H418:I418</f>
        <v>0</v>
      </c>
      <c r="I254" s="589"/>
      <c r="J254" s="258"/>
      <c r="K254" s="258"/>
      <c r="L254" s="574"/>
      <c r="M254" s="574"/>
    </row>
    <row r="255" spans="1:13" ht="21.75" hidden="1" customHeight="1" x14ac:dyDescent="0.4">
      <c r="B255" s="26" t="s">
        <v>22</v>
      </c>
      <c r="C255" s="243">
        <f>'Wniosek o dotację'!C419:G419</f>
        <v>0</v>
      </c>
      <c r="D255" s="244"/>
      <c r="E255" s="244"/>
      <c r="F255" s="244"/>
      <c r="G255" s="245"/>
      <c r="H255" s="589">
        <f>'Wniosek o dotację'!H419:I419</f>
        <v>0</v>
      </c>
      <c r="I255" s="589"/>
      <c r="J255" s="258"/>
      <c r="K255" s="258"/>
      <c r="L255" s="574"/>
      <c r="M255" s="574"/>
    </row>
    <row r="256" spans="1:13" ht="21.75" hidden="1" customHeight="1" x14ac:dyDescent="0.4">
      <c r="B256" s="26" t="s">
        <v>23</v>
      </c>
      <c r="C256" s="243">
        <f>'Wniosek o dotację'!C420:G420</f>
        <v>0</v>
      </c>
      <c r="D256" s="244"/>
      <c r="E256" s="244"/>
      <c r="F256" s="244"/>
      <c r="G256" s="245"/>
      <c r="H256" s="589">
        <f>'Wniosek o dotację'!H420:I420</f>
        <v>0</v>
      </c>
      <c r="I256" s="589"/>
      <c r="J256" s="258"/>
      <c r="K256" s="258"/>
      <c r="L256" s="574"/>
      <c r="M256" s="574"/>
    </row>
    <row r="257" spans="1:15" ht="21.75" hidden="1" customHeight="1" x14ac:dyDescent="0.4">
      <c r="B257" s="26" t="s">
        <v>24</v>
      </c>
      <c r="C257" s="243">
        <f>'Wniosek o dotację'!C421:G421</f>
        <v>0</v>
      </c>
      <c r="D257" s="244"/>
      <c r="E257" s="244"/>
      <c r="F257" s="244"/>
      <c r="G257" s="245"/>
      <c r="H257" s="589">
        <f>'Wniosek o dotację'!H421:I421</f>
        <v>0</v>
      </c>
      <c r="I257" s="589"/>
      <c r="J257" s="258"/>
      <c r="K257" s="258"/>
      <c r="L257" s="574"/>
      <c r="M257" s="574"/>
    </row>
    <row r="258" spans="1:15" ht="24.75" customHeight="1" x14ac:dyDescent="0.3">
      <c r="B258" s="147" t="s">
        <v>61</v>
      </c>
      <c r="C258" s="631"/>
      <c r="D258" s="632"/>
      <c r="E258" s="632"/>
      <c r="F258" s="632"/>
      <c r="G258" s="633"/>
      <c r="H258" s="592"/>
      <c r="I258" s="592"/>
      <c r="J258" s="592"/>
      <c r="K258" s="592"/>
      <c r="L258" s="593"/>
      <c r="M258" s="593"/>
    </row>
    <row r="259" spans="1:15" ht="15" thickBot="1" x14ac:dyDescent="0.35"/>
    <row r="260" spans="1:15" x14ac:dyDescent="0.3">
      <c r="C260" s="355" t="s">
        <v>45</v>
      </c>
      <c r="D260" s="356"/>
      <c r="E260" s="356"/>
      <c r="F260" s="357"/>
    </row>
    <row r="261" spans="1:15" ht="15" thickBot="1" x14ac:dyDescent="0.35">
      <c r="C261" s="358"/>
      <c r="D261" s="359"/>
      <c r="E261" s="359"/>
      <c r="F261" s="360"/>
    </row>
    <row r="262" spans="1:15" x14ac:dyDescent="0.3">
      <c r="G262" s="1" t="s">
        <v>47</v>
      </c>
    </row>
    <row r="264" spans="1:15" ht="18" x14ac:dyDescent="0.35">
      <c r="B264" s="249" t="s">
        <v>229</v>
      </c>
      <c r="C264" s="250"/>
    </row>
    <row r="265" spans="1:15" ht="31.5" customHeight="1" x14ac:dyDescent="0.4">
      <c r="B265" s="466" t="s">
        <v>222</v>
      </c>
      <c r="C265" s="466"/>
      <c r="D265" s="466"/>
      <c r="E265" s="466"/>
      <c r="F265" s="466"/>
      <c r="G265" s="466"/>
    </row>
    <row r="266" spans="1:15" ht="49.5" customHeight="1" x14ac:dyDescent="0.3">
      <c r="B266" s="82" t="s">
        <v>12</v>
      </c>
      <c r="C266" s="588" t="s">
        <v>44</v>
      </c>
      <c r="D266" s="588"/>
      <c r="E266" s="588"/>
      <c r="F266" s="588"/>
      <c r="G266" s="588"/>
      <c r="H266" s="144" t="s">
        <v>188</v>
      </c>
      <c r="I266" s="148" t="s">
        <v>187</v>
      </c>
      <c r="J266" s="585" t="s">
        <v>190</v>
      </c>
      <c r="K266" s="585"/>
      <c r="L266" s="586" t="s">
        <v>239</v>
      </c>
      <c r="M266" s="587"/>
      <c r="N266" s="585" t="s">
        <v>191</v>
      </c>
      <c r="O266" s="585"/>
    </row>
    <row r="267" spans="1:15" ht="21" x14ac:dyDescent="0.4">
      <c r="B267" s="26" t="s">
        <v>4</v>
      </c>
      <c r="C267" s="243">
        <f>'Wniosek o dotację'!C431:G431</f>
        <v>0</v>
      </c>
      <c r="D267" s="244"/>
      <c r="E267" s="244"/>
      <c r="F267" s="244"/>
      <c r="G267" s="245"/>
      <c r="H267" s="33"/>
      <c r="I267" s="33"/>
      <c r="J267" s="258"/>
      <c r="K267" s="258"/>
      <c r="L267" s="569"/>
      <c r="M267" s="563"/>
      <c r="N267" s="574"/>
      <c r="O267" s="574"/>
    </row>
    <row r="268" spans="1:15" ht="21" x14ac:dyDescent="0.4">
      <c r="B268" s="26" t="s">
        <v>5</v>
      </c>
      <c r="C268" s="243">
        <f>'Wniosek o dotację'!C432:G432</f>
        <v>0</v>
      </c>
      <c r="D268" s="244"/>
      <c r="E268" s="244"/>
      <c r="F268" s="244"/>
      <c r="G268" s="245"/>
      <c r="H268" s="33"/>
      <c r="I268" s="33"/>
      <c r="J268" s="258"/>
      <c r="K268" s="258"/>
      <c r="L268" s="569"/>
      <c r="M268" s="563"/>
      <c r="N268" s="574"/>
      <c r="O268" s="574"/>
    </row>
    <row r="269" spans="1:15" ht="21" x14ac:dyDescent="0.4">
      <c r="B269" s="26" t="s">
        <v>8</v>
      </c>
      <c r="C269" s="243">
        <f>'Wniosek o dotację'!C433:G433</f>
        <v>0</v>
      </c>
      <c r="D269" s="244"/>
      <c r="E269" s="244"/>
      <c r="F269" s="244"/>
      <c r="G269" s="245"/>
      <c r="H269" s="33"/>
      <c r="I269" s="33"/>
      <c r="J269" s="258"/>
      <c r="K269" s="258"/>
      <c r="L269" s="569"/>
      <c r="M269" s="563"/>
      <c r="N269" s="574"/>
      <c r="O269" s="574"/>
    </row>
    <row r="270" spans="1:15" ht="21" x14ac:dyDescent="0.4">
      <c r="B270" s="26" t="s">
        <v>9</v>
      </c>
      <c r="C270" s="243">
        <f>'Wniosek o dotację'!C434:G434</f>
        <v>0</v>
      </c>
      <c r="D270" s="244"/>
      <c r="E270" s="244"/>
      <c r="F270" s="244"/>
      <c r="G270" s="245"/>
      <c r="H270" s="33"/>
      <c r="I270" s="33"/>
      <c r="J270" s="258"/>
      <c r="K270" s="258"/>
      <c r="L270" s="569"/>
      <c r="M270" s="563"/>
      <c r="N270" s="574"/>
      <c r="O270" s="574"/>
    </row>
    <row r="271" spans="1:15" ht="21.6" thickBot="1" x14ac:dyDescent="0.45">
      <c r="A271" s="20"/>
      <c r="B271" s="34" t="s">
        <v>10</v>
      </c>
      <c r="C271" s="243">
        <f>'Wniosek o dotację'!C435:G435</f>
        <v>0</v>
      </c>
      <c r="D271" s="244"/>
      <c r="E271" s="244"/>
      <c r="F271" s="244"/>
      <c r="G271" s="245"/>
      <c r="H271" s="33"/>
      <c r="I271" s="33"/>
      <c r="J271" s="258"/>
      <c r="K271" s="258"/>
      <c r="L271" s="569"/>
      <c r="M271" s="563"/>
      <c r="N271" s="574"/>
      <c r="O271" s="574"/>
    </row>
    <row r="272" spans="1:15" ht="21.6" thickTop="1" x14ac:dyDescent="0.4">
      <c r="B272" s="35" t="s">
        <v>18</v>
      </c>
      <c r="C272" s="243">
        <f>'Wniosek o dotację'!C436:G436</f>
        <v>0</v>
      </c>
      <c r="D272" s="244"/>
      <c r="E272" s="244"/>
      <c r="F272" s="244"/>
      <c r="G272" s="245"/>
      <c r="H272" s="33"/>
      <c r="I272" s="33"/>
      <c r="J272" s="258"/>
      <c r="K272" s="258"/>
      <c r="L272" s="569"/>
      <c r="M272" s="563"/>
      <c r="N272" s="574"/>
      <c r="O272" s="574"/>
    </row>
    <row r="273" spans="1:15" ht="21" x14ac:dyDescent="0.4">
      <c r="B273" s="26" t="s">
        <v>19</v>
      </c>
      <c r="C273" s="243">
        <f>'Wniosek o dotację'!C437:G437</f>
        <v>0</v>
      </c>
      <c r="D273" s="244"/>
      <c r="E273" s="244"/>
      <c r="F273" s="244"/>
      <c r="G273" s="245"/>
      <c r="H273" s="33"/>
      <c r="I273" s="33"/>
      <c r="J273" s="258"/>
      <c r="K273" s="258"/>
      <c r="L273" s="569"/>
      <c r="M273" s="563"/>
      <c r="N273" s="574"/>
      <c r="O273" s="574"/>
    </row>
    <row r="274" spans="1:15" ht="21" x14ac:dyDescent="0.4">
      <c r="B274" s="26" t="s">
        <v>22</v>
      </c>
      <c r="C274" s="243">
        <f>'Wniosek o dotację'!C438:G438</f>
        <v>0</v>
      </c>
      <c r="D274" s="244"/>
      <c r="E274" s="244"/>
      <c r="F274" s="244"/>
      <c r="G274" s="245"/>
      <c r="H274" s="33"/>
      <c r="I274" s="33"/>
      <c r="J274" s="258"/>
      <c r="K274" s="258"/>
      <c r="L274" s="569"/>
      <c r="M274" s="563"/>
      <c r="N274" s="574"/>
      <c r="O274" s="574"/>
    </row>
    <row r="275" spans="1:15" ht="21" x14ac:dyDescent="0.4">
      <c r="B275" s="26" t="s">
        <v>23</v>
      </c>
      <c r="C275" s="243">
        <f>'Wniosek o dotację'!C439:G439</f>
        <v>0</v>
      </c>
      <c r="D275" s="244"/>
      <c r="E275" s="244"/>
      <c r="F275" s="244"/>
      <c r="G275" s="245"/>
      <c r="H275" s="33"/>
      <c r="I275" s="33"/>
      <c r="J275" s="258"/>
      <c r="K275" s="258"/>
      <c r="L275" s="569"/>
      <c r="M275" s="563"/>
      <c r="N275" s="574"/>
      <c r="O275" s="574"/>
    </row>
    <row r="276" spans="1:15" ht="21" x14ac:dyDescent="0.4">
      <c r="B276" s="26" t="s">
        <v>24</v>
      </c>
      <c r="C276" s="243">
        <f>'Wniosek o dotację'!C440:G440</f>
        <v>0</v>
      </c>
      <c r="D276" s="244"/>
      <c r="E276" s="244"/>
      <c r="F276" s="244"/>
      <c r="G276" s="245"/>
      <c r="H276" s="33"/>
      <c r="I276" s="33"/>
      <c r="J276" s="258"/>
      <c r="K276" s="258"/>
      <c r="L276" s="569"/>
      <c r="M276" s="563"/>
      <c r="N276" s="574"/>
      <c r="O276" s="574"/>
    </row>
    <row r="277" spans="1:15" ht="21" x14ac:dyDescent="0.3">
      <c r="M277" s="44"/>
      <c r="N277" s="639"/>
      <c r="O277" s="639"/>
    </row>
    <row r="279" spans="1:15" ht="18" hidden="1" x14ac:dyDescent="0.35">
      <c r="B279" s="249" t="s">
        <v>167</v>
      </c>
      <c r="C279" s="250"/>
    </row>
    <row r="280" spans="1:15" ht="21" hidden="1" x14ac:dyDescent="0.4">
      <c r="B280" s="582"/>
      <c r="C280" s="583"/>
      <c r="D280" s="583"/>
      <c r="E280" s="583"/>
      <c r="F280" s="583"/>
      <c r="G280" s="584"/>
    </row>
    <row r="281" spans="1:15" ht="54" hidden="1" customHeight="1" x14ac:dyDescent="0.3">
      <c r="B281" s="82"/>
      <c r="C281" s="588"/>
      <c r="D281" s="588"/>
      <c r="E281" s="588"/>
      <c r="F281" s="588"/>
      <c r="G281" s="588"/>
      <c r="H281" s="144"/>
      <c r="I281" s="148"/>
      <c r="J281" s="585"/>
      <c r="K281" s="585"/>
      <c r="L281" s="586"/>
      <c r="M281" s="587"/>
      <c r="N281" s="585"/>
      <c r="O281" s="585"/>
    </row>
    <row r="282" spans="1:15" ht="21" hidden="1" x14ac:dyDescent="0.4">
      <c r="B282" s="26"/>
      <c r="C282" s="243"/>
      <c r="D282" s="244"/>
      <c r="E282" s="244"/>
      <c r="F282" s="244"/>
      <c r="G282" s="245"/>
      <c r="H282" s="33"/>
      <c r="I282" s="33"/>
      <c r="J282" s="258"/>
      <c r="K282" s="258"/>
      <c r="L282" s="569"/>
      <c r="M282" s="563"/>
      <c r="N282" s="574"/>
      <c r="O282" s="574"/>
    </row>
    <row r="283" spans="1:15" ht="21" hidden="1" x14ac:dyDescent="0.4">
      <c r="B283" s="26"/>
      <c r="C283" s="243"/>
      <c r="D283" s="244"/>
      <c r="E283" s="244"/>
      <c r="F283" s="244"/>
      <c r="G283" s="245"/>
      <c r="H283" s="33"/>
      <c r="I283" s="33"/>
      <c r="J283" s="258"/>
      <c r="K283" s="258"/>
      <c r="L283" s="569"/>
      <c r="M283" s="563"/>
      <c r="N283" s="574"/>
      <c r="O283" s="574"/>
    </row>
    <row r="284" spans="1:15" ht="21" hidden="1" x14ac:dyDescent="0.4">
      <c r="B284" s="26"/>
      <c r="C284" s="243"/>
      <c r="D284" s="244"/>
      <c r="E284" s="244"/>
      <c r="F284" s="244"/>
      <c r="G284" s="245"/>
      <c r="H284" s="33"/>
      <c r="I284" s="33"/>
      <c r="J284" s="258"/>
      <c r="K284" s="258"/>
      <c r="L284" s="569"/>
      <c r="M284" s="563"/>
      <c r="N284" s="574"/>
      <c r="O284" s="574"/>
    </row>
    <row r="285" spans="1:15" ht="21" hidden="1" x14ac:dyDescent="0.4">
      <c r="B285" s="26"/>
      <c r="C285" s="243"/>
      <c r="D285" s="244"/>
      <c r="E285" s="244"/>
      <c r="F285" s="244"/>
      <c r="G285" s="245"/>
      <c r="H285" s="33"/>
      <c r="I285" s="33"/>
      <c r="J285" s="258"/>
      <c r="K285" s="258"/>
      <c r="L285" s="569"/>
      <c r="M285" s="563"/>
      <c r="N285" s="574"/>
      <c r="O285" s="574"/>
    </row>
    <row r="286" spans="1:15" ht="21.6" hidden="1" thickBot="1" x14ac:dyDescent="0.45">
      <c r="A286" s="20"/>
      <c r="B286" s="34"/>
      <c r="C286" s="243"/>
      <c r="D286" s="244"/>
      <c r="E286" s="244"/>
      <c r="F286" s="244"/>
      <c r="G286" s="245"/>
      <c r="H286" s="33"/>
      <c r="I286" s="33"/>
      <c r="J286" s="258"/>
      <c r="K286" s="258"/>
      <c r="L286" s="569"/>
      <c r="M286" s="563"/>
      <c r="N286" s="574"/>
      <c r="O286" s="574"/>
    </row>
    <row r="287" spans="1:15" ht="21.6" hidden="1" thickTop="1" x14ac:dyDescent="0.4">
      <c r="B287" s="35"/>
      <c r="C287" s="243"/>
      <c r="D287" s="244"/>
      <c r="E287" s="244"/>
      <c r="F287" s="244"/>
      <c r="G287" s="245"/>
      <c r="H287" s="33"/>
      <c r="I287" s="73"/>
      <c r="J287" s="258"/>
      <c r="K287" s="258"/>
      <c r="L287" s="569"/>
      <c r="M287" s="563"/>
      <c r="N287" s="574"/>
      <c r="O287" s="574"/>
    </row>
    <row r="288" spans="1:15" ht="21" hidden="1" x14ac:dyDescent="0.4">
      <c r="B288" s="26"/>
      <c r="C288" s="243"/>
      <c r="D288" s="244"/>
      <c r="E288" s="244"/>
      <c r="F288" s="244"/>
      <c r="G288" s="245"/>
      <c r="H288" s="33"/>
      <c r="I288" s="73"/>
      <c r="J288" s="258"/>
      <c r="K288" s="258"/>
      <c r="L288" s="569"/>
      <c r="M288" s="563"/>
      <c r="N288" s="574"/>
      <c r="O288" s="574"/>
    </row>
    <row r="289" spans="1:15" ht="21" hidden="1" x14ac:dyDescent="0.4">
      <c r="B289" s="26"/>
      <c r="C289" s="243"/>
      <c r="D289" s="244"/>
      <c r="E289" s="244"/>
      <c r="F289" s="244"/>
      <c r="G289" s="245"/>
      <c r="H289" s="33"/>
      <c r="I289" s="73"/>
      <c r="J289" s="258"/>
      <c r="K289" s="258"/>
      <c r="L289" s="569"/>
      <c r="M289" s="563"/>
      <c r="N289" s="574"/>
      <c r="O289" s="574"/>
    </row>
    <row r="290" spans="1:15" ht="21" hidden="1" x14ac:dyDescent="0.4">
      <c r="B290" s="26"/>
      <c r="C290" s="243"/>
      <c r="D290" s="244"/>
      <c r="E290" s="244"/>
      <c r="F290" s="244"/>
      <c r="G290" s="245"/>
      <c r="H290" s="33"/>
      <c r="I290" s="73"/>
      <c r="J290" s="258"/>
      <c r="K290" s="258"/>
      <c r="L290" s="569"/>
      <c r="M290" s="563"/>
      <c r="N290" s="574"/>
      <c r="O290" s="574"/>
    </row>
    <row r="291" spans="1:15" ht="21" hidden="1" x14ac:dyDescent="0.4">
      <c r="B291" s="26"/>
      <c r="C291" s="243"/>
      <c r="D291" s="244"/>
      <c r="E291" s="244"/>
      <c r="F291" s="244"/>
      <c r="G291" s="245"/>
      <c r="H291" s="33"/>
      <c r="I291" s="73"/>
      <c r="J291" s="258"/>
      <c r="K291" s="258"/>
      <c r="L291" s="569"/>
      <c r="M291" s="563"/>
      <c r="N291" s="574"/>
      <c r="O291" s="574"/>
    </row>
    <row r="292" spans="1:15" ht="21.6" hidden="1" thickTop="1" x14ac:dyDescent="0.3">
      <c r="M292" s="44"/>
      <c r="N292" s="639"/>
      <c r="O292" s="639"/>
    </row>
    <row r="293" spans="1:15" hidden="1" x14ac:dyDescent="0.3"/>
    <row r="294" spans="1:15" ht="18" hidden="1" x14ac:dyDescent="0.35">
      <c r="B294" s="249" t="s">
        <v>168</v>
      </c>
      <c r="C294" s="250"/>
    </row>
    <row r="295" spans="1:15" ht="21" hidden="1" x14ac:dyDescent="0.4">
      <c r="B295" s="466"/>
      <c r="C295" s="466"/>
      <c r="D295" s="466"/>
      <c r="E295" s="466"/>
      <c r="F295" s="466"/>
      <c r="G295" s="466"/>
    </row>
    <row r="296" spans="1:15" ht="54" hidden="1" customHeight="1" x14ac:dyDescent="0.3">
      <c r="B296" s="82"/>
      <c r="C296" s="588"/>
      <c r="D296" s="588"/>
      <c r="E296" s="588"/>
      <c r="F296" s="588"/>
      <c r="G296" s="588"/>
      <c r="H296" s="144"/>
      <c r="I296" s="148"/>
      <c r="J296" s="585"/>
      <c r="K296" s="585"/>
      <c r="L296" s="586"/>
      <c r="M296" s="587"/>
      <c r="N296" s="585"/>
      <c r="O296" s="585"/>
    </row>
    <row r="297" spans="1:15" ht="21" hidden="1" x14ac:dyDescent="0.4">
      <c r="B297" s="26"/>
      <c r="C297" s="243"/>
      <c r="D297" s="244"/>
      <c r="E297" s="244"/>
      <c r="F297" s="244"/>
      <c r="G297" s="245"/>
      <c r="H297" s="33"/>
      <c r="I297" s="33"/>
      <c r="J297" s="258"/>
      <c r="K297" s="258"/>
      <c r="L297" s="569"/>
      <c r="M297" s="563"/>
      <c r="N297" s="574"/>
      <c r="O297" s="574"/>
    </row>
    <row r="298" spans="1:15" ht="21" hidden="1" x14ac:dyDescent="0.4">
      <c r="B298" s="26"/>
      <c r="C298" s="243"/>
      <c r="D298" s="244"/>
      <c r="E298" s="244"/>
      <c r="F298" s="244"/>
      <c r="G298" s="245"/>
      <c r="H298" s="33"/>
      <c r="I298" s="33"/>
      <c r="J298" s="258"/>
      <c r="K298" s="258"/>
      <c r="L298" s="569"/>
      <c r="M298" s="563"/>
      <c r="N298" s="574"/>
      <c r="O298" s="574"/>
    </row>
    <row r="299" spans="1:15" ht="21" hidden="1" x14ac:dyDescent="0.4">
      <c r="B299" s="26"/>
      <c r="C299" s="243"/>
      <c r="D299" s="244"/>
      <c r="E299" s="244"/>
      <c r="F299" s="244"/>
      <c r="G299" s="245"/>
      <c r="H299" s="33"/>
      <c r="I299" s="33"/>
      <c r="J299" s="258"/>
      <c r="K299" s="258"/>
      <c r="L299" s="569"/>
      <c r="M299" s="563"/>
      <c r="N299" s="574"/>
      <c r="O299" s="574"/>
    </row>
    <row r="300" spans="1:15" ht="21" hidden="1" x14ac:dyDescent="0.4">
      <c r="B300" s="26"/>
      <c r="C300" s="243"/>
      <c r="D300" s="244"/>
      <c r="E300" s="244"/>
      <c r="F300" s="244"/>
      <c r="G300" s="245"/>
      <c r="H300" s="33"/>
      <c r="I300" s="33"/>
      <c r="J300" s="258"/>
      <c r="K300" s="258"/>
      <c r="L300" s="569"/>
      <c r="M300" s="563"/>
      <c r="N300" s="574"/>
      <c r="O300" s="574"/>
    </row>
    <row r="301" spans="1:15" ht="21.6" hidden="1" thickBot="1" x14ac:dyDescent="0.45">
      <c r="A301" s="20"/>
      <c r="B301" s="34"/>
      <c r="C301" s="243"/>
      <c r="D301" s="244"/>
      <c r="E301" s="244"/>
      <c r="F301" s="244"/>
      <c r="G301" s="245"/>
      <c r="H301" s="33"/>
      <c r="I301" s="33"/>
      <c r="J301" s="258"/>
      <c r="K301" s="258"/>
      <c r="L301" s="569"/>
      <c r="M301" s="563"/>
      <c r="N301" s="574"/>
      <c r="O301" s="574"/>
    </row>
    <row r="302" spans="1:15" ht="21.6" hidden="1" thickTop="1" x14ac:dyDescent="0.4">
      <c r="B302" s="35" t="s">
        <v>18</v>
      </c>
      <c r="C302" s="243">
        <f>'Wniosek o dotację'!C466:G466</f>
        <v>0</v>
      </c>
      <c r="D302" s="244"/>
      <c r="E302" s="244"/>
      <c r="F302" s="244"/>
      <c r="G302" s="245"/>
      <c r="H302" s="33"/>
      <c r="I302" s="73"/>
      <c r="J302" s="258"/>
      <c r="K302" s="258"/>
      <c r="L302" s="569"/>
      <c r="M302" s="563"/>
      <c r="N302" s="574"/>
      <c r="O302" s="574"/>
    </row>
    <row r="303" spans="1:15" ht="21" hidden="1" x14ac:dyDescent="0.4">
      <c r="B303" s="26" t="s">
        <v>19</v>
      </c>
      <c r="C303" s="243">
        <f>'Wniosek o dotację'!C467:G467</f>
        <v>0</v>
      </c>
      <c r="D303" s="244"/>
      <c r="E303" s="244"/>
      <c r="F303" s="244"/>
      <c r="G303" s="245"/>
      <c r="H303" s="33"/>
      <c r="I303" s="73"/>
      <c r="J303" s="258"/>
      <c r="K303" s="258"/>
      <c r="L303" s="569"/>
      <c r="M303" s="563"/>
      <c r="N303" s="574"/>
      <c r="O303" s="574"/>
    </row>
    <row r="304" spans="1:15" ht="21" hidden="1" x14ac:dyDescent="0.4">
      <c r="B304" s="26" t="s">
        <v>22</v>
      </c>
      <c r="C304" s="243">
        <f>'Wniosek o dotację'!C468:G468</f>
        <v>0</v>
      </c>
      <c r="D304" s="244"/>
      <c r="E304" s="244"/>
      <c r="F304" s="244"/>
      <c r="G304" s="245"/>
      <c r="H304" s="33"/>
      <c r="I304" s="73"/>
      <c r="J304" s="258"/>
      <c r="K304" s="258"/>
      <c r="L304" s="569"/>
      <c r="M304" s="563"/>
      <c r="N304" s="574"/>
      <c r="O304" s="574"/>
    </row>
    <row r="305" spans="1:15" ht="21" hidden="1" x14ac:dyDescent="0.4">
      <c r="B305" s="26" t="s">
        <v>23</v>
      </c>
      <c r="C305" s="243">
        <f>'Wniosek o dotację'!C469:G469</f>
        <v>0</v>
      </c>
      <c r="D305" s="244"/>
      <c r="E305" s="244"/>
      <c r="F305" s="244"/>
      <c r="G305" s="245"/>
      <c r="H305" s="33"/>
      <c r="I305" s="73"/>
      <c r="J305" s="258"/>
      <c r="K305" s="258"/>
      <c r="L305" s="569"/>
      <c r="M305" s="563"/>
      <c r="N305" s="574"/>
      <c r="O305" s="574"/>
    </row>
    <row r="306" spans="1:15" ht="21" hidden="1" x14ac:dyDescent="0.4">
      <c r="B306" s="26" t="s">
        <v>24</v>
      </c>
      <c r="C306" s="243">
        <f>'Wniosek o dotację'!C470:G470</f>
        <v>0</v>
      </c>
      <c r="D306" s="244"/>
      <c r="E306" s="244"/>
      <c r="F306" s="244"/>
      <c r="G306" s="245"/>
      <c r="H306" s="33"/>
      <c r="I306" s="73"/>
      <c r="J306" s="258"/>
      <c r="K306" s="258"/>
      <c r="L306" s="569"/>
      <c r="M306" s="563"/>
      <c r="N306" s="574"/>
      <c r="O306" s="574"/>
    </row>
    <row r="307" spans="1:15" ht="21.6" hidden="1" thickTop="1" x14ac:dyDescent="0.3">
      <c r="M307" s="44"/>
      <c r="N307" s="639"/>
      <c r="O307" s="639"/>
    </row>
    <row r="308" spans="1:15" hidden="1" x14ac:dyDescent="0.3"/>
    <row r="309" spans="1:15" ht="18" hidden="1" x14ac:dyDescent="0.35">
      <c r="B309" s="249" t="s">
        <v>169</v>
      </c>
      <c r="C309" s="250"/>
    </row>
    <row r="310" spans="1:15" ht="21" hidden="1" x14ac:dyDescent="0.4">
      <c r="B310" s="582"/>
      <c r="C310" s="583"/>
      <c r="D310" s="583"/>
      <c r="E310" s="583"/>
      <c r="F310" s="583"/>
      <c r="G310" s="584"/>
    </row>
    <row r="311" spans="1:15" ht="52.5" hidden="1" customHeight="1" x14ac:dyDescent="0.3">
      <c r="B311" s="82"/>
      <c r="C311" s="588"/>
      <c r="D311" s="588"/>
      <c r="E311" s="588"/>
      <c r="F311" s="588"/>
      <c r="G311" s="588"/>
      <c r="H311" s="144"/>
      <c r="I311" s="148"/>
      <c r="J311" s="585"/>
      <c r="K311" s="585"/>
      <c r="L311" s="586"/>
      <c r="M311" s="587"/>
      <c r="N311" s="585"/>
      <c r="O311" s="585"/>
    </row>
    <row r="312" spans="1:15" ht="21" hidden="1" x14ac:dyDescent="0.4">
      <c r="B312" s="26"/>
      <c r="C312" s="243"/>
      <c r="D312" s="244"/>
      <c r="E312" s="244"/>
      <c r="F312" s="244"/>
      <c r="G312" s="245"/>
      <c r="H312" s="33"/>
      <c r="I312" s="33"/>
      <c r="J312" s="258"/>
      <c r="K312" s="258"/>
      <c r="L312" s="569"/>
      <c r="M312" s="563"/>
      <c r="N312" s="574"/>
      <c r="O312" s="574"/>
    </row>
    <row r="313" spans="1:15" ht="21" hidden="1" x14ac:dyDescent="0.4">
      <c r="B313" s="26"/>
      <c r="C313" s="243"/>
      <c r="D313" s="244"/>
      <c r="E313" s="244"/>
      <c r="F313" s="244"/>
      <c r="G313" s="245"/>
      <c r="H313" s="33"/>
      <c r="I313" s="33"/>
      <c r="J313" s="258"/>
      <c r="K313" s="258"/>
      <c r="L313" s="569"/>
      <c r="M313" s="563"/>
      <c r="N313" s="574"/>
      <c r="O313" s="574"/>
    </row>
    <row r="314" spans="1:15" ht="21" hidden="1" x14ac:dyDescent="0.4">
      <c r="B314" s="26"/>
      <c r="C314" s="243"/>
      <c r="D314" s="244"/>
      <c r="E314" s="244"/>
      <c r="F314" s="244"/>
      <c r="G314" s="245"/>
      <c r="H314" s="33"/>
      <c r="I314" s="33"/>
      <c r="J314" s="258"/>
      <c r="K314" s="258"/>
      <c r="L314" s="569"/>
      <c r="M314" s="563"/>
      <c r="N314" s="574"/>
      <c r="O314" s="574"/>
    </row>
    <row r="315" spans="1:15" ht="21" hidden="1" x14ac:dyDescent="0.4">
      <c r="B315" s="26"/>
      <c r="C315" s="243"/>
      <c r="D315" s="244"/>
      <c r="E315" s="244"/>
      <c r="F315" s="244"/>
      <c r="G315" s="245"/>
      <c r="H315" s="33"/>
      <c r="I315" s="33"/>
      <c r="J315" s="258"/>
      <c r="K315" s="258"/>
      <c r="L315" s="569"/>
      <c r="M315" s="563"/>
      <c r="N315" s="574"/>
      <c r="O315" s="574"/>
    </row>
    <row r="316" spans="1:15" ht="21.6" hidden="1" thickBot="1" x14ac:dyDescent="0.45">
      <c r="A316" s="20"/>
      <c r="B316" s="34"/>
      <c r="C316" s="243"/>
      <c r="D316" s="244"/>
      <c r="E316" s="244"/>
      <c r="F316" s="244"/>
      <c r="G316" s="245"/>
      <c r="H316" s="33"/>
      <c r="I316" s="33"/>
      <c r="J316" s="258"/>
      <c r="K316" s="258"/>
      <c r="L316" s="569"/>
      <c r="M316" s="563"/>
      <c r="N316" s="574"/>
      <c r="O316" s="574"/>
    </row>
    <row r="317" spans="1:15" ht="21.6" hidden="1" thickTop="1" x14ac:dyDescent="0.4">
      <c r="B317" s="35" t="s">
        <v>18</v>
      </c>
      <c r="C317" s="243">
        <f>'Wniosek o dotację'!C481:G481</f>
        <v>0</v>
      </c>
      <c r="D317" s="244"/>
      <c r="E317" s="244"/>
      <c r="F317" s="244"/>
      <c r="G317" s="245"/>
      <c r="H317" s="33"/>
      <c r="I317" s="73"/>
      <c r="J317" s="258"/>
      <c r="K317" s="258"/>
      <c r="L317" s="569"/>
      <c r="M317" s="563"/>
      <c r="N317" s="574"/>
      <c r="O317" s="574"/>
    </row>
    <row r="318" spans="1:15" ht="21" hidden="1" x14ac:dyDescent="0.4">
      <c r="B318" s="26" t="s">
        <v>19</v>
      </c>
      <c r="C318" s="243">
        <f>'Wniosek o dotację'!C482:G482</f>
        <v>0</v>
      </c>
      <c r="D318" s="244"/>
      <c r="E318" s="244"/>
      <c r="F318" s="244"/>
      <c r="G318" s="245"/>
      <c r="H318" s="33"/>
      <c r="I318" s="73"/>
      <c r="J318" s="258"/>
      <c r="K318" s="258"/>
      <c r="L318" s="569"/>
      <c r="M318" s="563"/>
      <c r="N318" s="574"/>
      <c r="O318" s="574"/>
    </row>
    <row r="319" spans="1:15" ht="21" hidden="1" x14ac:dyDescent="0.4">
      <c r="B319" s="26" t="s">
        <v>22</v>
      </c>
      <c r="C319" s="243">
        <f>'Wniosek o dotację'!C483:G483</f>
        <v>0</v>
      </c>
      <c r="D319" s="244"/>
      <c r="E319" s="244"/>
      <c r="F319" s="244"/>
      <c r="G319" s="245"/>
      <c r="H319" s="33"/>
      <c r="I319" s="73"/>
      <c r="J319" s="258"/>
      <c r="K319" s="258"/>
      <c r="L319" s="569"/>
      <c r="M319" s="563"/>
      <c r="N319" s="574"/>
      <c r="O319" s="574"/>
    </row>
    <row r="320" spans="1:15" ht="21" hidden="1" x14ac:dyDescent="0.4">
      <c r="B320" s="26" t="s">
        <v>23</v>
      </c>
      <c r="C320" s="243">
        <f>'Wniosek o dotację'!C484:G484</f>
        <v>0</v>
      </c>
      <c r="D320" s="244"/>
      <c r="E320" s="244"/>
      <c r="F320" s="244"/>
      <c r="G320" s="245"/>
      <c r="H320" s="33"/>
      <c r="I320" s="73"/>
      <c r="J320" s="258"/>
      <c r="K320" s="258"/>
      <c r="L320" s="569"/>
      <c r="M320" s="563"/>
      <c r="N320" s="574"/>
      <c r="O320" s="574"/>
    </row>
    <row r="321" spans="2:15" ht="21" hidden="1" x14ac:dyDescent="0.4">
      <c r="B321" s="26" t="s">
        <v>24</v>
      </c>
      <c r="C321" s="243">
        <f>'Wniosek o dotację'!C485:G485</f>
        <v>0</v>
      </c>
      <c r="D321" s="244"/>
      <c r="E321" s="244"/>
      <c r="F321" s="244"/>
      <c r="G321" s="245"/>
      <c r="H321" s="33"/>
      <c r="I321" s="73"/>
      <c r="J321" s="258"/>
      <c r="K321" s="258"/>
      <c r="L321" s="569"/>
      <c r="M321" s="563"/>
      <c r="N321" s="574"/>
      <c r="O321" s="574"/>
    </row>
    <row r="322" spans="2:15" ht="21.6" hidden="1" thickTop="1" x14ac:dyDescent="0.3">
      <c r="M322" s="44"/>
      <c r="N322" s="639"/>
      <c r="O322" s="639"/>
    </row>
    <row r="323" spans="2:15" ht="15" thickBot="1" x14ac:dyDescent="0.35"/>
    <row r="324" spans="2:15" x14ac:dyDescent="0.3">
      <c r="C324" s="355" t="s">
        <v>46</v>
      </c>
      <c r="D324" s="356"/>
      <c r="E324" s="356"/>
      <c r="F324" s="357"/>
    </row>
    <row r="325" spans="2:15" ht="15" thickBot="1" x14ac:dyDescent="0.35">
      <c r="C325" s="358"/>
      <c r="D325" s="359"/>
      <c r="E325" s="359"/>
      <c r="F325" s="360"/>
    </row>
    <row r="328" spans="2:15" ht="18.600000000000001" thickBot="1" x14ac:dyDescent="0.4">
      <c r="B328" s="257" t="s">
        <v>67</v>
      </c>
      <c r="C328" s="257"/>
    </row>
    <row r="329" spans="2:15" x14ac:dyDescent="0.3">
      <c r="B329" s="494" t="s">
        <v>51</v>
      </c>
      <c r="C329" s="495"/>
      <c r="D329" s="496"/>
      <c r="E329" s="496"/>
      <c r="F329" s="496"/>
      <c r="G329" s="497"/>
    </row>
    <row r="330" spans="2:15" x14ac:dyDescent="0.3">
      <c r="B330" s="494"/>
      <c r="C330" s="495"/>
      <c r="D330" s="495"/>
      <c r="E330" s="495"/>
      <c r="F330" s="495"/>
      <c r="G330" s="547"/>
    </row>
    <row r="331" spans="2:15" ht="15" customHeight="1" x14ac:dyDescent="0.3">
      <c r="B331" s="246" t="s">
        <v>12</v>
      </c>
      <c r="C331" s="246" t="s">
        <v>72</v>
      </c>
      <c r="D331" s="246"/>
      <c r="E331" s="246"/>
      <c r="F331" s="246"/>
      <c r="G331" s="297"/>
      <c r="H331" s="581" t="s">
        <v>207</v>
      </c>
      <c r="I331" s="581"/>
      <c r="J331" s="581"/>
      <c r="K331" s="581"/>
      <c r="L331" s="581" t="s">
        <v>189</v>
      </c>
      <c r="M331" s="581"/>
      <c r="N331" s="581"/>
      <c r="O331" s="581"/>
    </row>
    <row r="332" spans="2:15" ht="33" customHeight="1" x14ac:dyDescent="0.3">
      <c r="B332" s="246"/>
      <c r="C332" s="246"/>
      <c r="D332" s="246"/>
      <c r="E332" s="246"/>
      <c r="F332" s="246"/>
      <c r="G332" s="297"/>
      <c r="H332" s="581"/>
      <c r="I332" s="581"/>
      <c r="J332" s="581"/>
      <c r="K332" s="581"/>
      <c r="L332" s="581"/>
      <c r="M332" s="581"/>
      <c r="N332" s="581"/>
      <c r="O332" s="581"/>
    </row>
    <row r="333" spans="2:15" ht="21" x14ac:dyDescent="0.4">
      <c r="B333" s="47" t="s">
        <v>4</v>
      </c>
      <c r="C333" s="548" t="s">
        <v>52</v>
      </c>
      <c r="D333" s="549"/>
      <c r="E333" s="549"/>
      <c r="F333" s="549"/>
      <c r="G333" s="549"/>
      <c r="H333" s="339"/>
      <c r="I333" s="339"/>
      <c r="J333" s="339"/>
      <c r="K333" s="339"/>
      <c r="L333" s="339"/>
      <c r="M333" s="339"/>
      <c r="N333" s="339"/>
      <c r="O333" s="339"/>
    </row>
    <row r="334" spans="2:15" ht="21" x14ac:dyDescent="0.4">
      <c r="B334" s="47" t="s">
        <v>5</v>
      </c>
      <c r="C334" s="243" t="s">
        <v>53</v>
      </c>
      <c r="D334" s="244"/>
      <c r="E334" s="244"/>
      <c r="F334" s="244"/>
      <c r="G334" s="244"/>
      <c r="H334" s="339"/>
      <c r="I334" s="339"/>
      <c r="J334" s="339"/>
      <c r="K334" s="339"/>
      <c r="L334" s="339"/>
      <c r="M334" s="339"/>
      <c r="N334" s="339"/>
      <c r="O334" s="339"/>
    </row>
    <row r="335" spans="2:15" ht="21" x14ac:dyDescent="0.4">
      <c r="B335" s="47" t="s">
        <v>8</v>
      </c>
      <c r="C335" s="243" t="s">
        <v>54</v>
      </c>
      <c r="D335" s="244"/>
      <c r="E335" s="244"/>
      <c r="F335" s="244"/>
      <c r="G335" s="244"/>
      <c r="H335" s="339"/>
      <c r="I335" s="339"/>
      <c r="J335" s="339"/>
      <c r="K335" s="339"/>
      <c r="L335" s="339"/>
      <c r="M335" s="339"/>
      <c r="N335" s="339"/>
      <c r="O335" s="339"/>
    </row>
    <row r="336" spans="2:15" ht="21" x14ac:dyDescent="0.4">
      <c r="B336" s="47" t="s">
        <v>9</v>
      </c>
      <c r="C336" s="450" t="s">
        <v>55</v>
      </c>
      <c r="D336" s="450"/>
      <c r="E336" s="450"/>
      <c r="F336" s="450"/>
      <c r="G336" s="243"/>
      <c r="H336" s="339"/>
      <c r="I336" s="339"/>
      <c r="J336" s="339"/>
      <c r="K336" s="339"/>
      <c r="L336" s="339"/>
      <c r="M336" s="339"/>
      <c r="N336" s="339"/>
      <c r="O336" s="339"/>
    </row>
    <row r="337" spans="1:13" ht="19.5" customHeight="1" x14ac:dyDescent="0.3"/>
    <row r="338" spans="1:13" ht="18.75" customHeight="1" x14ac:dyDescent="0.3"/>
    <row r="339" spans="1:13" ht="18.600000000000001" thickBot="1" x14ac:dyDescent="0.4">
      <c r="B339" s="329" t="s">
        <v>66</v>
      </c>
      <c r="C339" s="330"/>
    </row>
    <row r="340" spans="1:13" x14ac:dyDescent="0.3">
      <c r="B340" s="494" t="s">
        <v>48</v>
      </c>
      <c r="C340" s="495"/>
      <c r="D340" s="496"/>
      <c r="E340" s="496"/>
      <c r="F340" s="496"/>
      <c r="G340" s="497"/>
    </row>
    <row r="341" spans="1:13" ht="15" thickBot="1" x14ac:dyDescent="0.35">
      <c r="B341" s="498"/>
      <c r="C341" s="495"/>
      <c r="D341" s="495"/>
      <c r="E341" s="495"/>
      <c r="F341" s="495"/>
      <c r="G341" s="547"/>
    </row>
    <row r="342" spans="1:13" ht="15" customHeight="1" x14ac:dyDescent="0.3">
      <c r="B342" s="246" t="s">
        <v>12</v>
      </c>
      <c r="C342" s="246" t="s">
        <v>49</v>
      </c>
      <c r="D342" s="246"/>
      <c r="E342" s="246"/>
      <c r="F342" s="246" t="s">
        <v>50</v>
      </c>
      <c r="G342" s="246"/>
      <c r="H342" s="246"/>
      <c r="I342" s="585" t="s">
        <v>190</v>
      </c>
      <c r="J342" s="585"/>
      <c r="K342" s="276" t="s">
        <v>191</v>
      </c>
      <c r="L342" s="277"/>
      <c r="M342" s="278"/>
    </row>
    <row r="343" spans="1:13" ht="27" customHeight="1" x14ac:dyDescent="0.3">
      <c r="B343" s="246"/>
      <c r="C343" s="246"/>
      <c r="D343" s="246"/>
      <c r="E343" s="246"/>
      <c r="F343" s="246"/>
      <c r="G343" s="246"/>
      <c r="H343" s="246"/>
      <c r="I343" s="585"/>
      <c r="J343" s="585"/>
      <c r="K343" s="279"/>
      <c r="L343" s="280"/>
      <c r="M343" s="281"/>
    </row>
    <row r="344" spans="1:13" ht="21" x14ac:dyDescent="0.4">
      <c r="B344" s="26" t="s">
        <v>4</v>
      </c>
      <c r="C344" s="450">
        <f>'Wniosek o dotację'!C510:E510</f>
        <v>0</v>
      </c>
      <c r="D344" s="450"/>
      <c r="E344" s="450"/>
      <c r="F344" s="450">
        <f>'Wniosek o dotację'!F510:H510</f>
        <v>0</v>
      </c>
      <c r="G344" s="450"/>
      <c r="H344" s="450"/>
      <c r="I344" s="258"/>
      <c r="J344" s="258"/>
      <c r="K344" s="504"/>
      <c r="L344" s="504"/>
      <c r="M344" s="504"/>
    </row>
    <row r="345" spans="1:13" ht="21" x14ac:dyDescent="0.4">
      <c r="B345" s="26" t="s">
        <v>5</v>
      </c>
      <c r="C345" s="450">
        <f>'Wniosek o dotację'!C511:E511</f>
        <v>0</v>
      </c>
      <c r="D345" s="450"/>
      <c r="E345" s="450"/>
      <c r="F345" s="450">
        <f>'Wniosek o dotację'!F511:H511</f>
        <v>0</v>
      </c>
      <c r="G345" s="450"/>
      <c r="H345" s="450"/>
      <c r="I345" s="258"/>
      <c r="J345" s="258"/>
      <c r="K345" s="504"/>
      <c r="L345" s="504"/>
      <c r="M345" s="504"/>
    </row>
    <row r="346" spans="1:13" ht="21" x14ac:dyDescent="0.4">
      <c r="B346" s="26" t="s">
        <v>8</v>
      </c>
      <c r="C346" s="450">
        <f>'Wniosek o dotację'!C512:E512</f>
        <v>0</v>
      </c>
      <c r="D346" s="450"/>
      <c r="E346" s="450"/>
      <c r="F346" s="450">
        <f>'Wniosek o dotację'!F512:H512</f>
        <v>0</v>
      </c>
      <c r="G346" s="450"/>
      <c r="H346" s="450"/>
      <c r="I346" s="258"/>
      <c r="J346" s="258"/>
      <c r="K346" s="504"/>
      <c r="L346" s="504"/>
      <c r="M346" s="504"/>
    </row>
    <row r="347" spans="1:13" ht="21" x14ac:dyDescent="0.4">
      <c r="B347" s="26" t="s">
        <v>9</v>
      </c>
      <c r="C347" s="450">
        <f>'Wniosek o dotację'!C513:E513</f>
        <v>0</v>
      </c>
      <c r="D347" s="450"/>
      <c r="E347" s="450"/>
      <c r="F347" s="450">
        <f>'Wniosek o dotację'!F513:H513</f>
        <v>0</v>
      </c>
      <c r="G347" s="450"/>
      <c r="H347" s="450"/>
      <c r="I347" s="258"/>
      <c r="J347" s="258"/>
      <c r="K347" s="504"/>
      <c r="L347" s="504"/>
      <c r="M347" s="504"/>
    </row>
    <row r="348" spans="1:13" ht="21.6" thickBot="1" x14ac:dyDescent="0.45">
      <c r="A348" s="20"/>
      <c r="B348" s="26" t="s">
        <v>10</v>
      </c>
      <c r="C348" s="450">
        <f>'Wniosek o dotację'!C514:E514</f>
        <v>0</v>
      </c>
      <c r="D348" s="450"/>
      <c r="E348" s="450"/>
      <c r="F348" s="450">
        <f>'Wniosek o dotację'!F514:H514</f>
        <v>0</v>
      </c>
      <c r="G348" s="450"/>
      <c r="H348" s="450"/>
      <c r="I348" s="258"/>
      <c r="J348" s="258"/>
      <c r="K348" s="504"/>
      <c r="L348" s="504"/>
      <c r="M348" s="504"/>
    </row>
    <row r="349" spans="1:13" ht="21.6" thickTop="1" x14ac:dyDescent="0.4">
      <c r="B349" s="26" t="s">
        <v>18</v>
      </c>
      <c r="C349" s="450">
        <f>'Wniosek o dotację'!C515:E515</f>
        <v>0</v>
      </c>
      <c r="D349" s="450"/>
      <c r="E349" s="450"/>
      <c r="F349" s="450">
        <f>'Wniosek o dotację'!F515:H515</f>
        <v>0</v>
      </c>
      <c r="G349" s="450"/>
      <c r="H349" s="450"/>
      <c r="I349" s="258"/>
      <c r="J349" s="258"/>
      <c r="K349" s="504"/>
      <c r="L349" s="504"/>
      <c r="M349" s="504"/>
    </row>
    <row r="350" spans="1:13" ht="21" x14ac:dyDescent="0.4">
      <c r="B350" s="26" t="s">
        <v>19</v>
      </c>
      <c r="C350" s="450">
        <f>'Wniosek o dotację'!C516:E516</f>
        <v>0</v>
      </c>
      <c r="D350" s="450"/>
      <c r="E350" s="450"/>
      <c r="F350" s="450">
        <f>'Wniosek o dotację'!F516:H516</f>
        <v>0</v>
      </c>
      <c r="G350" s="450"/>
      <c r="H350" s="450"/>
      <c r="I350" s="258"/>
      <c r="J350" s="258"/>
      <c r="K350" s="504"/>
      <c r="L350" s="504"/>
      <c r="M350" s="504"/>
    </row>
    <row r="351" spans="1:13" ht="21" x14ac:dyDescent="0.4">
      <c r="B351" s="26" t="s">
        <v>22</v>
      </c>
      <c r="C351" s="450">
        <f>'Wniosek o dotację'!C517:E517</f>
        <v>0</v>
      </c>
      <c r="D351" s="450"/>
      <c r="E351" s="450"/>
      <c r="F351" s="450">
        <f>'Wniosek o dotację'!F517:H517</f>
        <v>0</v>
      </c>
      <c r="G351" s="450"/>
      <c r="H351" s="450"/>
      <c r="I351" s="258"/>
      <c r="J351" s="258"/>
      <c r="K351" s="504"/>
      <c r="L351" s="504"/>
      <c r="M351" s="504"/>
    </row>
    <row r="352" spans="1:13" ht="21" x14ac:dyDescent="0.4">
      <c r="B352" s="26" t="s">
        <v>23</v>
      </c>
      <c r="C352" s="450">
        <f>'Wniosek o dotację'!C518:E518</f>
        <v>0</v>
      </c>
      <c r="D352" s="450"/>
      <c r="E352" s="450"/>
      <c r="F352" s="450">
        <f>'Wniosek o dotację'!F518:H518</f>
        <v>0</v>
      </c>
      <c r="G352" s="450"/>
      <c r="H352" s="450"/>
      <c r="I352" s="258"/>
      <c r="J352" s="258"/>
      <c r="K352" s="504"/>
      <c r="L352" s="504"/>
      <c r="M352" s="504"/>
    </row>
    <row r="353" spans="1:15" ht="21" x14ac:dyDescent="0.4">
      <c r="B353" s="26" t="s">
        <v>24</v>
      </c>
      <c r="C353" s="450">
        <f>'Wniosek o dotację'!C519:E519</f>
        <v>0</v>
      </c>
      <c r="D353" s="450"/>
      <c r="E353" s="450"/>
      <c r="F353" s="450">
        <f>'Wniosek o dotację'!F519:H519</f>
        <v>0</v>
      </c>
      <c r="G353" s="450"/>
      <c r="H353" s="450"/>
      <c r="I353" s="258"/>
      <c r="J353" s="258"/>
      <c r="K353" s="504"/>
      <c r="L353" s="504"/>
      <c r="M353" s="504"/>
    </row>
    <row r="354" spans="1:15" ht="21" x14ac:dyDescent="0.4">
      <c r="B354" s="26" t="s">
        <v>89</v>
      </c>
      <c r="C354" s="450">
        <f>'Wniosek o dotację'!C520:E520</f>
        <v>0</v>
      </c>
      <c r="D354" s="450"/>
      <c r="E354" s="450"/>
      <c r="F354" s="450">
        <f>'Wniosek o dotację'!F520:H520</f>
        <v>0</v>
      </c>
      <c r="G354" s="450"/>
      <c r="H354" s="450"/>
      <c r="I354" s="258"/>
      <c r="J354" s="258"/>
      <c r="K354" s="504"/>
      <c r="L354" s="504"/>
      <c r="M354" s="504"/>
    </row>
    <row r="355" spans="1:15" ht="21" x14ac:dyDescent="0.4">
      <c r="B355" s="26" t="s">
        <v>90</v>
      </c>
      <c r="C355" s="450">
        <f>'Wniosek o dotację'!C521:E521</f>
        <v>0</v>
      </c>
      <c r="D355" s="450"/>
      <c r="E355" s="450"/>
      <c r="F355" s="450">
        <f>'Wniosek o dotację'!F521:H521</f>
        <v>0</v>
      </c>
      <c r="G355" s="450"/>
      <c r="H355" s="450"/>
      <c r="I355" s="258"/>
      <c r="J355" s="258"/>
      <c r="K355" s="504"/>
      <c r="L355" s="504"/>
      <c r="M355" s="504"/>
    </row>
    <row r="356" spans="1:15" ht="21" x14ac:dyDescent="0.4">
      <c r="B356" s="26" t="s">
        <v>91</v>
      </c>
      <c r="C356" s="450">
        <f>'Wniosek o dotację'!C522:E522</f>
        <v>0</v>
      </c>
      <c r="D356" s="450"/>
      <c r="E356" s="450"/>
      <c r="F356" s="450">
        <f>'Wniosek o dotację'!F522:H522</f>
        <v>0</v>
      </c>
      <c r="G356" s="450"/>
      <c r="H356" s="450"/>
      <c r="I356" s="258"/>
      <c r="J356" s="258"/>
      <c r="K356" s="504"/>
      <c r="L356" s="504"/>
      <c r="M356" s="504"/>
    </row>
    <row r="357" spans="1:15" ht="21" x14ac:dyDescent="0.3">
      <c r="H357" s="44"/>
      <c r="I357" s="44"/>
      <c r="J357" s="639"/>
      <c r="K357" s="639"/>
      <c r="L357" s="639"/>
      <c r="M357" s="639"/>
    </row>
    <row r="360" spans="1:15" ht="18.600000000000001" thickBot="1" x14ac:dyDescent="0.4">
      <c r="B360" s="257" t="s">
        <v>68</v>
      </c>
      <c r="C360" s="257"/>
      <c r="N360" s="49"/>
      <c r="O360" s="50"/>
    </row>
    <row r="361" spans="1:15" x14ac:dyDescent="0.3">
      <c r="B361" s="494" t="s">
        <v>70</v>
      </c>
      <c r="C361" s="495"/>
      <c r="D361" s="496"/>
      <c r="E361" s="496"/>
      <c r="F361" s="496"/>
      <c r="G361" s="497"/>
    </row>
    <row r="362" spans="1:15" ht="15" thickBot="1" x14ac:dyDescent="0.35">
      <c r="B362" s="498"/>
      <c r="C362" s="499"/>
      <c r="D362" s="499"/>
      <c r="E362" s="499"/>
      <c r="F362" s="499"/>
      <c r="G362" s="500"/>
    </row>
    <row r="363" spans="1:15" ht="67.5" customHeight="1" x14ac:dyDescent="0.3">
      <c r="B363" s="102" t="s">
        <v>12</v>
      </c>
      <c r="C363" s="271" t="s">
        <v>56</v>
      </c>
      <c r="D363" s="271"/>
      <c r="E363" s="271"/>
      <c r="F363" s="271"/>
      <c r="G363" s="271"/>
      <c r="H363" s="149" t="s">
        <v>164</v>
      </c>
      <c r="I363" s="150" t="s">
        <v>193</v>
      </c>
      <c r="J363" s="150" t="s">
        <v>194</v>
      </c>
      <c r="K363" s="151" t="s">
        <v>195</v>
      </c>
      <c r="L363" s="685" t="s">
        <v>208</v>
      </c>
      <c r="M363" s="686"/>
    </row>
    <row r="364" spans="1:15" ht="21" x14ac:dyDescent="0.4">
      <c r="B364" s="26" t="s">
        <v>4</v>
      </c>
      <c r="C364" s="243">
        <f>'Wniosek o dotację'!C530:G530</f>
        <v>0</v>
      </c>
      <c r="D364" s="244"/>
      <c r="E364" s="244"/>
      <c r="F364" s="244"/>
      <c r="G364" s="245"/>
      <c r="H364" s="41"/>
      <c r="I364" s="41">
        <f>'Wniosek o dotację'!I530</f>
        <v>0</v>
      </c>
      <c r="J364" s="41"/>
      <c r="K364" s="154">
        <f>J364+'Rap. merytor. do I transzy'!J256+'Rap. merytor. do II transzy'!J228</f>
        <v>0</v>
      </c>
      <c r="L364" s="590"/>
      <c r="M364" s="591"/>
    </row>
    <row r="365" spans="1:15" ht="21" x14ac:dyDescent="0.4">
      <c r="B365" s="26" t="s">
        <v>5</v>
      </c>
      <c r="C365" s="243">
        <f>'Wniosek o dotację'!C531:G531</f>
        <v>0</v>
      </c>
      <c r="D365" s="244"/>
      <c r="E365" s="244"/>
      <c r="F365" s="244"/>
      <c r="G365" s="245"/>
      <c r="H365" s="41"/>
      <c r="I365" s="41">
        <f>'Wniosek o dotację'!I531</f>
        <v>0</v>
      </c>
      <c r="J365" s="41"/>
      <c r="K365" s="154">
        <f>J365+'Rap. merytor. do I transzy'!J257+'Rap. merytor. do II transzy'!J229</f>
        <v>0</v>
      </c>
      <c r="L365" s="590"/>
      <c r="M365" s="591"/>
    </row>
    <row r="366" spans="1:15" ht="21" x14ac:dyDescent="0.4">
      <c r="B366" s="26" t="s">
        <v>8</v>
      </c>
      <c r="C366" s="454">
        <f>'Wniosek o dotację'!C532:G532</f>
        <v>0</v>
      </c>
      <c r="D366" s="455"/>
      <c r="E366" s="455"/>
      <c r="F366" s="455"/>
      <c r="G366" s="456"/>
      <c r="H366" s="41"/>
      <c r="I366" s="41">
        <f>'Wniosek o dotację'!I532</f>
        <v>0</v>
      </c>
      <c r="J366" s="41"/>
      <c r="K366" s="154">
        <f>J366+'Rap. merytor. do I transzy'!J258+'Rap. merytor. do II transzy'!J230</f>
        <v>0</v>
      </c>
      <c r="L366" s="590"/>
      <c r="M366" s="591"/>
    </row>
    <row r="367" spans="1:15" ht="21" x14ac:dyDescent="0.4">
      <c r="B367" s="26" t="s">
        <v>9</v>
      </c>
      <c r="C367" s="243" t="s">
        <v>262</v>
      </c>
      <c r="D367" s="244"/>
      <c r="E367" s="244"/>
      <c r="F367" s="244"/>
      <c r="G367" s="245"/>
      <c r="H367" s="41" t="s">
        <v>223</v>
      </c>
      <c r="I367" s="41">
        <f>'Wniosek o dotację'!I533</f>
        <v>0</v>
      </c>
      <c r="J367" s="41">
        <v>0</v>
      </c>
      <c r="K367" s="154">
        <f>J367+'Rap. merytor. do I transzy'!J259+'Rap. merytor. do II transzy'!J231</f>
        <v>0</v>
      </c>
      <c r="L367" s="590" t="s">
        <v>261</v>
      </c>
      <c r="M367" s="591"/>
      <c r="N367" s="4"/>
    </row>
    <row r="368" spans="1:15" ht="21.6" thickBot="1" x14ac:dyDescent="0.45">
      <c r="A368" s="20"/>
      <c r="B368" s="34" t="s">
        <v>10</v>
      </c>
      <c r="C368" s="454" t="s">
        <v>263</v>
      </c>
      <c r="D368" s="455"/>
      <c r="E368" s="455"/>
      <c r="F368" s="455"/>
      <c r="G368" s="456"/>
      <c r="H368" s="41" t="s">
        <v>223</v>
      </c>
      <c r="I368" s="41">
        <f>'Wniosek o dotację'!I534</f>
        <v>0</v>
      </c>
      <c r="J368" s="41">
        <v>0</v>
      </c>
      <c r="K368" s="154">
        <f>J368+'Rap. merytor. do I transzy'!J260+'Rap. merytor. do II transzy'!J232</f>
        <v>0</v>
      </c>
      <c r="L368" s="590" t="s">
        <v>261</v>
      </c>
      <c r="M368" s="591"/>
      <c r="N368" s="52"/>
    </row>
    <row r="369" spans="2:14" ht="21.6" thickTop="1" x14ac:dyDescent="0.4">
      <c r="B369" s="35" t="s">
        <v>18</v>
      </c>
      <c r="C369" s="243">
        <f>'Wniosek o dotację'!C535:G535</f>
        <v>0</v>
      </c>
      <c r="D369" s="244"/>
      <c r="E369" s="244"/>
      <c r="F369" s="244"/>
      <c r="G369" s="245"/>
      <c r="H369" s="41"/>
      <c r="I369" s="41">
        <f>'Wniosek o dotację'!I535</f>
        <v>0</v>
      </c>
      <c r="J369" s="41"/>
      <c r="K369" s="154">
        <f>J369+'Rap. merytor. do I transzy'!J261+'Rap. merytor. do II transzy'!J233</f>
        <v>0</v>
      </c>
      <c r="L369" s="590"/>
      <c r="M369" s="591"/>
      <c r="N369" s="52"/>
    </row>
    <row r="370" spans="2:14" ht="21" x14ac:dyDescent="0.4">
      <c r="B370" s="26" t="s">
        <v>19</v>
      </c>
      <c r="C370" s="243">
        <f>'Wniosek o dotację'!C536:G536</f>
        <v>0</v>
      </c>
      <c r="D370" s="244"/>
      <c r="E370" s="244"/>
      <c r="F370" s="244"/>
      <c r="G370" s="245"/>
      <c r="H370" s="41"/>
      <c r="I370" s="41">
        <f>'Wniosek o dotację'!I536</f>
        <v>0</v>
      </c>
      <c r="J370" s="41"/>
      <c r="K370" s="154">
        <f>J370+'Rap. merytor. do I transzy'!J262+'Rap. merytor. do II transzy'!J234</f>
        <v>0</v>
      </c>
      <c r="L370" s="590"/>
      <c r="M370" s="591"/>
      <c r="N370" s="52"/>
    </row>
    <row r="371" spans="2:14" ht="21" x14ac:dyDescent="0.4">
      <c r="B371" s="26" t="s">
        <v>22</v>
      </c>
      <c r="C371" s="243">
        <f>'Wniosek o dotację'!C537:G537</f>
        <v>0</v>
      </c>
      <c r="D371" s="244"/>
      <c r="E371" s="244"/>
      <c r="F371" s="244"/>
      <c r="G371" s="245"/>
      <c r="H371" s="41"/>
      <c r="I371" s="41">
        <f>'Wniosek o dotację'!I537</f>
        <v>0</v>
      </c>
      <c r="J371" s="41"/>
      <c r="K371" s="154">
        <f>J371+'Rap. merytor. do I transzy'!J263+'Rap. merytor. do II transzy'!J235</f>
        <v>0</v>
      </c>
      <c r="L371" s="590"/>
      <c r="M371" s="591"/>
      <c r="N371" s="52"/>
    </row>
    <row r="372" spans="2:14" ht="21" x14ac:dyDescent="0.4">
      <c r="B372" s="26" t="s">
        <v>23</v>
      </c>
      <c r="C372" s="243">
        <f>'Wniosek o dotację'!C538:G538</f>
        <v>0</v>
      </c>
      <c r="D372" s="244"/>
      <c r="E372" s="244"/>
      <c r="F372" s="244"/>
      <c r="G372" s="245"/>
      <c r="H372" s="41"/>
      <c r="I372" s="41">
        <f>'Wniosek o dotację'!I538</f>
        <v>0</v>
      </c>
      <c r="J372" s="41"/>
      <c r="K372" s="154">
        <f>J372+'Rap. merytor. do I transzy'!J264+'Rap. merytor. do II transzy'!J236</f>
        <v>0</v>
      </c>
      <c r="L372" s="590"/>
      <c r="M372" s="591"/>
      <c r="N372" s="4"/>
    </row>
    <row r="373" spans="2:14" ht="21" x14ac:dyDescent="0.4">
      <c r="B373" s="26" t="s">
        <v>24</v>
      </c>
      <c r="C373" s="243">
        <f>'Wniosek o dotację'!C539:G539</f>
        <v>0</v>
      </c>
      <c r="D373" s="244"/>
      <c r="E373" s="244"/>
      <c r="F373" s="244"/>
      <c r="G373" s="245"/>
      <c r="H373" s="41"/>
      <c r="I373" s="41">
        <f>'Wniosek o dotację'!I539</f>
        <v>0</v>
      </c>
      <c r="J373" s="41"/>
      <c r="K373" s="154">
        <f>J373+'Rap. merytor. do I transzy'!J265+'Rap. merytor. do II transzy'!J237</f>
        <v>0</v>
      </c>
      <c r="L373" s="590"/>
      <c r="M373" s="591"/>
      <c r="N373" s="4"/>
    </row>
    <row r="374" spans="2:14" ht="21" x14ac:dyDescent="0.4">
      <c r="B374" s="26" t="s">
        <v>89</v>
      </c>
      <c r="C374" s="243">
        <f>'Wniosek o dotację'!C540:G540</f>
        <v>0</v>
      </c>
      <c r="D374" s="244"/>
      <c r="E374" s="244"/>
      <c r="F374" s="244"/>
      <c r="G374" s="245"/>
      <c r="H374" s="41"/>
      <c r="I374" s="41">
        <f>'Wniosek o dotację'!I540</f>
        <v>0</v>
      </c>
      <c r="J374" s="41"/>
      <c r="K374" s="154">
        <f>J374+'Rap. merytor. do I transzy'!J266+'Rap. merytor. do II transzy'!J238</f>
        <v>0</v>
      </c>
      <c r="L374" s="590"/>
      <c r="M374" s="591"/>
    </row>
    <row r="375" spans="2:14" ht="21" x14ac:dyDescent="0.4">
      <c r="B375" s="26" t="s">
        <v>90</v>
      </c>
      <c r="C375" s="243">
        <f>'Wniosek o dotację'!C541:G541</f>
        <v>0</v>
      </c>
      <c r="D375" s="244"/>
      <c r="E375" s="244"/>
      <c r="F375" s="244"/>
      <c r="G375" s="245"/>
      <c r="H375" s="41"/>
      <c r="I375" s="41">
        <f>'Wniosek o dotację'!I541</f>
        <v>0</v>
      </c>
      <c r="J375" s="41"/>
      <c r="K375" s="154">
        <f>J375+'Rap. merytor. do I transzy'!J267+'Rap. merytor. do II transzy'!J239</f>
        <v>0</v>
      </c>
      <c r="L375" s="590"/>
      <c r="M375" s="591"/>
    </row>
    <row r="376" spans="2:14" ht="21" x14ac:dyDescent="0.4">
      <c r="B376" s="26" t="s">
        <v>91</v>
      </c>
      <c r="C376" s="243">
        <f>'Wniosek o dotację'!C542:G542</f>
        <v>0</v>
      </c>
      <c r="D376" s="244"/>
      <c r="E376" s="244"/>
      <c r="F376" s="244"/>
      <c r="G376" s="245"/>
      <c r="H376" s="41"/>
      <c r="I376" s="41">
        <f>'Wniosek o dotację'!I542</f>
        <v>0</v>
      </c>
      <c r="J376" s="41"/>
      <c r="K376" s="154">
        <f>J376+'Rap. merytor. do I transzy'!J268+'Rap. merytor. do II transzy'!J240</f>
        <v>0</v>
      </c>
      <c r="L376" s="590"/>
      <c r="M376" s="591"/>
    </row>
    <row r="377" spans="2:14" ht="21" x14ac:dyDescent="0.4">
      <c r="B377" s="26" t="s">
        <v>92</v>
      </c>
      <c r="C377" s="243">
        <f>'Wniosek o dotację'!C543:G543</f>
        <v>0</v>
      </c>
      <c r="D377" s="244"/>
      <c r="E377" s="244"/>
      <c r="F377" s="244"/>
      <c r="G377" s="245"/>
      <c r="H377" s="41"/>
      <c r="I377" s="41">
        <f>'Wniosek o dotację'!I543</f>
        <v>0</v>
      </c>
      <c r="J377" s="41"/>
      <c r="K377" s="154">
        <f>J377+'Rap. merytor. do I transzy'!J269+'Rap. merytor. do II transzy'!J241</f>
        <v>0</v>
      </c>
      <c r="L377" s="590"/>
      <c r="M377" s="591"/>
    </row>
    <row r="378" spans="2:14" ht="21" x14ac:dyDescent="0.4">
      <c r="B378" s="26" t="s">
        <v>93</v>
      </c>
      <c r="C378" s="243">
        <f>'Wniosek o dotację'!C544:G544</f>
        <v>0</v>
      </c>
      <c r="D378" s="244"/>
      <c r="E378" s="244"/>
      <c r="F378" s="244"/>
      <c r="G378" s="245"/>
      <c r="H378" s="41"/>
      <c r="I378" s="41">
        <f>'Wniosek o dotację'!I544</f>
        <v>0</v>
      </c>
      <c r="J378" s="41"/>
      <c r="K378" s="154">
        <f>J378+'Rap. merytor. do I transzy'!J270+'Rap. merytor. do II transzy'!J242</f>
        <v>0</v>
      </c>
      <c r="L378" s="590"/>
      <c r="M378" s="591"/>
    </row>
    <row r="379" spans="2:14" ht="21" x14ac:dyDescent="0.4">
      <c r="B379" s="26" t="s">
        <v>102</v>
      </c>
      <c r="C379" s="243">
        <f>'Wniosek o dotację'!C545:G545</f>
        <v>0</v>
      </c>
      <c r="D379" s="244"/>
      <c r="E379" s="244"/>
      <c r="F379" s="244"/>
      <c r="G379" s="245"/>
      <c r="H379" s="41"/>
      <c r="I379" s="41">
        <f>'Wniosek o dotację'!I545</f>
        <v>0</v>
      </c>
      <c r="J379" s="41"/>
      <c r="K379" s="154">
        <f>J379+'Rap. merytor. do I transzy'!J271+'Rap. merytor. do II transzy'!J243</f>
        <v>0</v>
      </c>
      <c r="L379" s="590"/>
      <c r="M379" s="591"/>
    </row>
    <row r="380" spans="2:14" ht="21" x14ac:dyDescent="0.4">
      <c r="B380" s="26" t="s">
        <v>103</v>
      </c>
      <c r="C380" s="243">
        <f>'Wniosek o dotację'!C546:G546</f>
        <v>0</v>
      </c>
      <c r="D380" s="244"/>
      <c r="E380" s="244"/>
      <c r="F380" s="244"/>
      <c r="G380" s="245"/>
      <c r="H380" s="41"/>
      <c r="I380" s="41">
        <f>'Wniosek o dotację'!I546</f>
        <v>0</v>
      </c>
      <c r="J380" s="41"/>
      <c r="K380" s="154">
        <f>J380+'Rap. merytor. do I transzy'!J272+'Rap. merytor. do II transzy'!J244</f>
        <v>0</v>
      </c>
      <c r="L380" s="590"/>
      <c r="M380" s="591"/>
    </row>
    <row r="381" spans="2:14" ht="21" x14ac:dyDescent="0.4">
      <c r="B381" s="26" t="s">
        <v>104</v>
      </c>
      <c r="C381" s="243">
        <f>'Wniosek o dotację'!C547:G547</f>
        <v>0</v>
      </c>
      <c r="D381" s="244"/>
      <c r="E381" s="244"/>
      <c r="F381" s="244"/>
      <c r="G381" s="245"/>
      <c r="H381" s="41"/>
      <c r="I381" s="41">
        <f>'Wniosek o dotację'!I547</f>
        <v>0</v>
      </c>
      <c r="J381" s="41"/>
      <c r="K381" s="154">
        <f>J381+'Rap. merytor. do I transzy'!J273+'Rap. merytor. do II transzy'!J245</f>
        <v>0</v>
      </c>
      <c r="L381" s="590"/>
      <c r="M381" s="591"/>
    </row>
    <row r="382" spans="2:14" ht="21" x14ac:dyDescent="0.4">
      <c r="B382" s="26" t="s">
        <v>105</v>
      </c>
      <c r="C382" s="243">
        <f>'Wniosek o dotację'!C548:G548</f>
        <v>0</v>
      </c>
      <c r="D382" s="244"/>
      <c r="E382" s="244"/>
      <c r="F382" s="244"/>
      <c r="G382" s="245"/>
      <c r="H382" s="41"/>
      <c r="I382" s="41">
        <f>'Wniosek o dotację'!I548</f>
        <v>0</v>
      </c>
      <c r="J382" s="41"/>
      <c r="K382" s="154">
        <f>J382+'Rap. merytor. do I transzy'!J274+'Rap. merytor. do II transzy'!J246</f>
        <v>0</v>
      </c>
      <c r="L382" s="590"/>
      <c r="M382" s="591"/>
    </row>
    <row r="383" spans="2:14" ht="21" x14ac:dyDescent="0.4">
      <c r="B383" s="26" t="s">
        <v>106</v>
      </c>
      <c r="C383" s="243">
        <f>'Wniosek o dotację'!C549:G549</f>
        <v>0</v>
      </c>
      <c r="D383" s="244"/>
      <c r="E383" s="244"/>
      <c r="F383" s="244"/>
      <c r="G383" s="245"/>
      <c r="H383" s="41"/>
      <c r="I383" s="41">
        <f>'Wniosek o dotację'!I549</f>
        <v>0</v>
      </c>
      <c r="J383" s="41"/>
      <c r="K383" s="154">
        <f>J383+'Rap. merytor. do I transzy'!J275+'Rap. merytor. do II transzy'!J247</f>
        <v>0</v>
      </c>
      <c r="L383" s="590"/>
      <c r="M383" s="591"/>
    </row>
    <row r="384" spans="2:14" ht="21" customHeight="1" x14ac:dyDescent="0.3">
      <c r="B384" s="72" t="s">
        <v>192</v>
      </c>
      <c r="C384" s="155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</row>
    <row r="388" spans="2:16" ht="15" thickBot="1" x14ac:dyDescent="0.35"/>
    <row r="389" spans="2:16" x14ac:dyDescent="0.3">
      <c r="M389" s="54"/>
      <c r="N389" s="55"/>
      <c r="O389" s="56"/>
      <c r="P389" s="57"/>
    </row>
    <row r="390" spans="2:16" x14ac:dyDescent="0.3">
      <c r="M390" s="58"/>
      <c r="N390" s="52"/>
      <c r="O390" s="4"/>
      <c r="P390" s="59"/>
    </row>
    <row r="391" spans="2:16" x14ac:dyDescent="0.3">
      <c r="M391" s="58"/>
      <c r="N391" s="52"/>
      <c r="O391" s="4"/>
      <c r="P391" s="59"/>
    </row>
    <row r="392" spans="2:16" ht="18.600000000000001" thickBot="1" x14ac:dyDescent="0.4">
      <c r="B392" s="60" t="s">
        <v>57</v>
      </c>
      <c r="M392" s="61"/>
      <c r="N392" s="62"/>
      <c r="O392" s="63"/>
      <c r="P392" s="64"/>
    </row>
    <row r="393" spans="2:16" x14ac:dyDescent="0.3">
      <c r="B393" s="485"/>
      <c r="C393" s="486"/>
      <c r="D393" s="486"/>
      <c r="E393" s="486"/>
      <c r="F393" s="487"/>
      <c r="N393" s="65" t="s">
        <v>58</v>
      </c>
    </row>
    <row r="394" spans="2:16" x14ac:dyDescent="0.3">
      <c r="B394" s="488"/>
      <c r="C394" s="489"/>
      <c r="D394" s="489"/>
      <c r="E394" s="489"/>
      <c r="F394" s="490"/>
    </row>
    <row r="395" spans="2:16" x14ac:dyDescent="0.3">
      <c r="B395" s="488"/>
      <c r="C395" s="489"/>
      <c r="D395" s="489"/>
      <c r="E395" s="489"/>
      <c r="F395" s="490"/>
    </row>
    <row r="396" spans="2:16" x14ac:dyDescent="0.3">
      <c r="B396" s="488"/>
      <c r="C396" s="489"/>
      <c r="D396" s="489"/>
      <c r="E396" s="489"/>
      <c r="F396" s="490"/>
    </row>
    <row r="397" spans="2:16" ht="15" thickBot="1" x14ac:dyDescent="0.35">
      <c r="B397" s="491"/>
      <c r="C397" s="492"/>
      <c r="D397" s="492"/>
      <c r="E397" s="492"/>
      <c r="F397" s="493"/>
    </row>
    <row r="398" spans="2:16" x14ac:dyDescent="0.3">
      <c r="D398" s="65" t="s">
        <v>247</v>
      </c>
    </row>
  </sheetData>
  <sheetProtection formatCells="0" formatColumns="0" formatRows="0"/>
  <mergeCells count="873">
    <mergeCell ref="K352:M352"/>
    <mergeCell ref="K353:M353"/>
    <mergeCell ref="K354:M354"/>
    <mergeCell ref="C352:E352"/>
    <mergeCell ref="C353:E353"/>
    <mergeCell ref="C354:E354"/>
    <mergeCell ref="F352:H352"/>
    <mergeCell ref="F353:H353"/>
    <mergeCell ref="F354:H354"/>
    <mergeCell ref="I352:J352"/>
    <mergeCell ref="I353:J353"/>
    <mergeCell ref="I354:J354"/>
    <mergeCell ref="C374:G374"/>
    <mergeCell ref="L374:M374"/>
    <mergeCell ref="C375:G375"/>
    <mergeCell ref="L375:M375"/>
    <mergeCell ref="C376:G376"/>
    <mergeCell ref="L376:M376"/>
    <mergeCell ref="C370:G370"/>
    <mergeCell ref="B393:F397"/>
    <mergeCell ref="C380:G380"/>
    <mergeCell ref="L380:M380"/>
    <mergeCell ref="C381:G381"/>
    <mergeCell ref="L381:M381"/>
    <mergeCell ref="C382:G382"/>
    <mergeCell ref="L382:M382"/>
    <mergeCell ref="C377:G377"/>
    <mergeCell ref="L377:M377"/>
    <mergeCell ref="C378:G378"/>
    <mergeCell ref="L378:M378"/>
    <mergeCell ref="C379:G379"/>
    <mergeCell ref="L379:M379"/>
    <mergeCell ref="C383:G383"/>
    <mergeCell ref="L383:M383"/>
    <mergeCell ref="L370:M370"/>
    <mergeCell ref="C373:G373"/>
    <mergeCell ref="B360:C360"/>
    <mergeCell ref="B361:G362"/>
    <mergeCell ref="C363:G363"/>
    <mergeCell ref="L363:M363"/>
    <mergeCell ref="C364:G364"/>
    <mergeCell ref="L364:M364"/>
    <mergeCell ref="C365:G365"/>
    <mergeCell ref="L365:M365"/>
    <mergeCell ref="C366:G366"/>
    <mergeCell ref="L366:M366"/>
    <mergeCell ref="C367:G367"/>
    <mergeCell ref="L367:M367"/>
    <mergeCell ref="L368:M368"/>
    <mergeCell ref="C369:G369"/>
    <mergeCell ref="C371:G371"/>
    <mergeCell ref="L371:M371"/>
    <mergeCell ref="C372:G372"/>
    <mergeCell ref="L372:M372"/>
    <mergeCell ref="L369:M369"/>
    <mergeCell ref="L373:M373"/>
    <mergeCell ref="C368:G368"/>
    <mergeCell ref="K347:M347"/>
    <mergeCell ref="C348:E348"/>
    <mergeCell ref="F348:H348"/>
    <mergeCell ref="I348:J348"/>
    <mergeCell ref="K348:M348"/>
    <mergeCell ref="J357:M357"/>
    <mergeCell ref="C350:E350"/>
    <mergeCell ref="F350:H350"/>
    <mergeCell ref="I350:J350"/>
    <mergeCell ref="K350:M350"/>
    <mergeCell ref="C351:E351"/>
    <mergeCell ref="F351:H351"/>
    <mergeCell ref="I351:J351"/>
    <mergeCell ref="K351:M351"/>
    <mergeCell ref="C355:E355"/>
    <mergeCell ref="F355:H355"/>
    <mergeCell ref="I355:J355"/>
    <mergeCell ref="K355:M355"/>
    <mergeCell ref="C356:E356"/>
    <mergeCell ref="F356:H356"/>
    <mergeCell ref="I356:J356"/>
    <mergeCell ref="K356:M356"/>
    <mergeCell ref="C349:E349"/>
    <mergeCell ref="F349:H349"/>
    <mergeCell ref="I349:J349"/>
    <mergeCell ref="K349:M349"/>
    <mergeCell ref="B342:B343"/>
    <mergeCell ref="C342:E343"/>
    <mergeCell ref="F342:H343"/>
    <mergeCell ref="I342:J343"/>
    <mergeCell ref="K342:M343"/>
    <mergeCell ref="C344:E344"/>
    <mergeCell ref="F344:H344"/>
    <mergeCell ref="I344:J344"/>
    <mergeCell ref="K344:M344"/>
    <mergeCell ref="C345:E345"/>
    <mergeCell ref="F345:H345"/>
    <mergeCell ref="I345:J345"/>
    <mergeCell ref="K345:M345"/>
    <mergeCell ref="C346:E346"/>
    <mergeCell ref="F346:H346"/>
    <mergeCell ref="I346:J346"/>
    <mergeCell ref="K346:M346"/>
    <mergeCell ref="C347:E347"/>
    <mergeCell ref="F347:H347"/>
    <mergeCell ref="I347:J347"/>
    <mergeCell ref="C324:F325"/>
    <mergeCell ref="B339:C339"/>
    <mergeCell ref="B340:G341"/>
    <mergeCell ref="C333:G333"/>
    <mergeCell ref="H333:K333"/>
    <mergeCell ref="L333:O333"/>
    <mergeCell ref="C334:G334"/>
    <mergeCell ref="H334:K334"/>
    <mergeCell ref="L334:O334"/>
    <mergeCell ref="C335:G335"/>
    <mergeCell ref="H335:K335"/>
    <mergeCell ref="L335:O335"/>
    <mergeCell ref="C336:G336"/>
    <mergeCell ref="H336:K336"/>
    <mergeCell ref="L336:O336"/>
    <mergeCell ref="B328:C328"/>
    <mergeCell ref="B329:G330"/>
    <mergeCell ref="B331:B332"/>
    <mergeCell ref="C331:G332"/>
    <mergeCell ref="H331:K332"/>
    <mergeCell ref="L331:O332"/>
    <mergeCell ref="N322:O322"/>
    <mergeCell ref="C319:G319"/>
    <mergeCell ref="J319:K319"/>
    <mergeCell ref="L319:M319"/>
    <mergeCell ref="N319:O319"/>
    <mergeCell ref="C320:G320"/>
    <mergeCell ref="J320:K320"/>
    <mergeCell ref="L320:M320"/>
    <mergeCell ref="N320:O320"/>
    <mergeCell ref="L314:M314"/>
    <mergeCell ref="N314:O314"/>
    <mergeCell ref="C321:G321"/>
    <mergeCell ref="J321:K321"/>
    <mergeCell ref="L321:M321"/>
    <mergeCell ref="N321:O321"/>
    <mergeCell ref="C317:G317"/>
    <mergeCell ref="J317:K317"/>
    <mergeCell ref="L317:M317"/>
    <mergeCell ref="N317:O317"/>
    <mergeCell ref="C318:G318"/>
    <mergeCell ref="J318:K318"/>
    <mergeCell ref="L318:M318"/>
    <mergeCell ref="N318:O318"/>
    <mergeCell ref="C315:G315"/>
    <mergeCell ref="J315:K315"/>
    <mergeCell ref="L315:M315"/>
    <mergeCell ref="N315:O315"/>
    <mergeCell ref="C303:G303"/>
    <mergeCell ref="J303:K303"/>
    <mergeCell ref="L303:M303"/>
    <mergeCell ref="N303:O303"/>
    <mergeCell ref="C300:G300"/>
    <mergeCell ref="J300:K300"/>
    <mergeCell ref="C316:G316"/>
    <mergeCell ref="J316:K316"/>
    <mergeCell ref="L316:M316"/>
    <mergeCell ref="N316:O316"/>
    <mergeCell ref="C311:G311"/>
    <mergeCell ref="J311:K311"/>
    <mergeCell ref="L311:M311"/>
    <mergeCell ref="N311:O311"/>
    <mergeCell ref="C312:G312"/>
    <mergeCell ref="J312:K312"/>
    <mergeCell ref="L312:M312"/>
    <mergeCell ref="N312:O312"/>
    <mergeCell ref="C313:G313"/>
    <mergeCell ref="J313:K313"/>
    <mergeCell ref="L313:M313"/>
    <mergeCell ref="N313:O313"/>
    <mergeCell ref="C314:G314"/>
    <mergeCell ref="J314:K314"/>
    <mergeCell ref="C298:G298"/>
    <mergeCell ref="J298:K298"/>
    <mergeCell ref="L298:M298"/>
    <mergeCell ref="N298:O298"/>
    <mergeCell ref="C299:G299"/>
    <mergeCell ref="J299:K299"/>
    <mergeCell ref="L299:M299"/>
    <mergeCell ref="N299:O299"/>
    <mergeCell ref="C302:G302"/>
    <mergeCell ref="J302:K302"/>
    <mergeCell ref="L302:M302"/>
    <mergeCell ref="N302:O302"/>
    <mergeCell ref="L300:M300"/>
    <mergeCell ref="N300:O300"/>
    <mergeCell ref="C301:G301"/>
    <mergeCell ref="J301:K301"/>
    <mergeCell ref="L301:M301"/>
    <mergeCell ref="N301:O301"/>
    <mergeCell ref="B310:G310"/>
    <mergeCell ref="C304:G304"/>
    <mergeCell ref="J304:K304"/>
    <mergeCell ref="L304:M304"/>
    <mergeCell ref="N304:O304"/>
    <mergeCell ref="C305:G305"/>
    <mergeCell ref="J305:K305"/>
    <mergeCell ref="L305:M305"/>
    <mergeCell ref="N305:O305"/>
    <mergeCell ref="C306:G306"/>
    <mergeCell ref="J306:K306"/>
    <mergeCell ref="L306:M306"/>
    <mergeCell ref="N306:O306"/>
    <mergeCell ref="N307:O307"/>
    <mergeCell ref="B309:C309"/>
    <mergeCell ref="N284:O284"/>
    <mergeCell ref="B295:G295"/>
    <mergeCell ref="C296:G296"/>
    <mergeCell ref="J296:K296"/>
    <mergeCell ref="L296:M296"/>
    <mergeCell ref="N296:O296"/>
    <mergeCell ref="C297:G297"/>
    <mergeCell ref="J297:K297"/>
    <mergeCell ref="L297:M297"/>
    <mergeCell ref="N297:O297"/>
    <mergeCell ref="C291:G291"/>
    <mergeCell ref="J291:K291"/>
    <mergeCell ref="L291:M291"/>
    <mergeCell ref="N291:O291"/>
    <mergeCell ref="N292:O292"/>
    <mergeCell ref="B294:C294"/>
    <mergeCell ref="C289:G289"/>
    <mergeCell ref="J289:K289"/>
    <mergeCell ref="L289:M289"/>
    <mergeCell ref="N289:O289"/>
    <mergeCell ref="C290:G290"/>
    <mergeCell ref="J290:K290"/>
    <mergeCell ref="L290:M290"/>
    <mergeCell ref="N290:O290"/>
    <mergeCell ref="B279:C279"/>
    <mergeCell ref="C287:G287"/>
    <mergeCell ref="J287:K287"/>
    <mergeCell ref="L287:M287"/>
    <mergeCell ref="N287:O287"/>
    <mergeCell ref="C288:G288"/>
    <mergeCell ref="J288:K288"/>
    <mergeCell ref="L288:M288"/>
    <mergeCell ref="N288:O288"/>
    <mergeCell ref="C285:G285"/>
    <mergeCell ref="J285:K285"/>
    <mergeCell ref="L285:M285"/>
    <mergeCell ref="N285:O285"/>
    <mergeCell ref="C286:G286"/>
    <mergeCell ref="J286:K286"/>
    <mergeCell ref="L286:M286"/>
    <mergeCell ref="N286:O286"/>
    <mergeCell ref="C283:G283"/>
    <mergeCell ref="J283:K283"/>
    <mergeCell ref="L283:M283"/>
    <mergeCell ref="N283:O283"/>
    <mergeCell ref="C284:G284"/>
    <mergeCell ref="J284:K284"/>
    <mergeCell ref="L284:M284"/>
    <mergeCell ref="B280:G280"/>
    <mergeCell ref="C281:G281"/>
    <mergeCell ref="J281:K281"/>
    <mergeCell ref="L281:M281"/>
    <mergeCell ref="N281:O281"/>
    <mergeCell ref="C282:G282"/>
    <mergeCell ref="J282:K282"/>
    <mergeCell ref="L282:M282"/>
    <mergeCell ref="N282:O282"/>
    <mergeCell ref="N277:O277"/>
    <mergeCell ref="C274:G274"/>
    <mergeCell ref="J274:K274"/>
    <mergeCell ref="L274:M274"/>
    <mergeCell ref="N274:O274"/>
    <mergeCell ref="C276:G276"/>
    <mergeCell ref="J276:K276"/>
    <mergeCell ref="L276:M276"/>
    <mergeCell ref="N276:O276"/>
    <mergeCell ref="C275:G275"/>
    <mergeCell ref="J275:K275"/>
    <mergeCell ref="L275:M275"/>
    <mergeCell ref="N275:O275"/>
    <mergeCell ref="C268:G268"/>
    <mergeCell ref="J268:K268"/>
    <mergeCell ref="L268:M268"/>
    <mergeCell ref="N268:O268"/>
    <mergeCell ref="C272:G272"/>
    <mergeCell ref="J272:K272"/>
    <mergeCell ref="L272:M272"/>
    <mergeCell ref="N272:O272"/>
    <mergeCell ref="C273:G273"/>
    <mergeCell ref="J273:K273"/>
    <mergeCell ref="L273:M273"/>
    <mergeCell ref="N273:O273"/>
    <mergeCell ref="C271:G271"/>
    <mergeCell ref="J271:K271"/>
    <mergeCell ref="L271:M271"/>
    <mergeCell ref="N271:O271"/>
    <mergeCell ref="C269:G269"/>
    <mergeCell ref="J269:K269"/>
    <mergeCell ref="L269:M269"/>
    <mergeCell ref="N269:O269"/>
    <mergeCell ref="C270:G270"/>
    <mergeCell ref="J270:K270"/>
    <mergeCell ref="L270:M270"/>
    <mergeCell ref="N270:O270"/>
    <mergeCell ref="C254:G254"/>
    <mergeCell ref="H254:I254"/>
    <mergeCell ref="J254:K254"/>
    <mergeCell ref="L254:M254"/>
    <mergeCell ref="C255:G255"/>
    <mergeCell ref="H255:I255"/>
    <mergeCell ref="J255:K255"/>
    <mergeCell ref="L255:M255"/>
    <mergeCell ref="C266:G266"/>
    <mergeCell ref="J266:K266"/>
    <mergeCell ref="L266:M266"/>
    <mergeCell ref="N266:O266"/>
    <mergeCell ref="C267:G267"/>
    <mergeCell ref="J267:K267"/>
    <mergeCell ref="L267:M267"/>
    <mergeCell ref="N267:O267"/>
    <mergeCell ref="C252:G252"/>
    <mergeCell ref="H252:I252"/>
    <mergeCell ref="B265:G265"/>
    <mergeCell ref="C256:G256"/>
    <mergeCell ref="H256:I256"/>
    <mergeCell ref="J256:K256"/>
    <mergeCell ref="L256:M256"/>
    <mergeCell ref="C257:G257"/>
    <mergeCell ref="H257:I257"/>
    <mergeCell ref="J257:K257"/>
    <mergeCell ref="L257:M257"/>
    <mergeCell ref="C258:G258"/>
    <mergeCell ref="H258:I258"/>
    <mergeCell ref="J258:K258"/>
    <mergeCell ref="L258:M258"/>
    <mergeCell ref="C260:F261"/>
    <mergeCell ref="B264:C264"/>
    <mergeCell ref="J252:K252"/>
    <mergeCell ref="L252:M252"/>
    <mergeCell ref="C253:G253"/>
    <mergeCell ref="H253:I253"/>
    <mergeCell ref="J253:K253"/>
    <mergeCell ref="L253:M253"/>
    <mergeCell ref="C249:G249"/>
    <mergeCell ref="H249:I249"/>
    <mergeCell ref="J249:K249"/>
    <mergeCell ref="L249:M249"/>
    <mergeCell ref="C250:G250"/>
    <mergeCell ref="H250:I250"/>
    <mergeCell ref="J250:K250"/>
    <mergeCell ref="L250:M250"/>
    <mergeCell ref="C251:G251"/>
    <mergeCell ref="H251:I251"/>
    <mergeCell ref="J251:K251"/>
    <mergeCell ref="L251:M251"/>
    <mergeCell ref="B245:C245"/>
    <mergeCell ref="B246:G246"/>
    <mergeCell ref="C247:G247"/>
    <mergeCell ref="H247:I247"/>
    <mergeCell ref="J247:K247"/>
    <mergeCell ref="L247:M247"/>
    <mergeCell ref="C239:G239"/>
    <mergeCell ref="C241:G241"/>
    <mergeCell ref="C248:G248"/>
    <mergeCell ref="H248:I248"/>
    <mergeCell ref="J248:K248"/>
    <mergeCell ref="L248:M248"/>
    <mergeCell ref="C238:G238"/>
    <mergeCell ref="C237:G237"/>
    <mergeCell ref="B236:G236"/>
    <mergeCell ref="C230:G230"/>
    <mergeCell ref="C232:G232"/>
    <mergeCell ref="C223:G223"/>
    <mergeCell ref="B226:C226"/>
    <mergeCell ref="B227:G227"/>
    <mergeCell ref="C228:G228"/>
    <mergeCell ref="C229:G229"/>
    <mergeCell ref="B235:C235"/>
    <mergeCell ref="C220:G220"/>
    <mergeCell ref="C221:G221"/>
    <mergeCell ref="C212:G212"/>
    <mergeCell ref="C214:G214"/>
    <mergeCell ref="C201:G201"/>
    <mergeCell ref="C202:G202"/>
    <mergeCell ref="C203:G203"/>
    <mergeCell ref="C205:G205"/>
    <mergeCell ref="B208:C208"/>
    <mergeCell ref="B209:G209"/>
    <mergeCell ref="C210:G210"/>
    <mergeCell ref="C211:G211"/>
    <mergeCell ref="C213:G213"/>
    <mergeCell ref="C194:F194"/>
    <mergeCell ref="C195:F195"/>
    <mergeCell ref="B189:C189"/>
    <mergeCell ref="B217:C217"/>
    <mergeCell ref="B218:G218"/>
    <mergeCell ref="C219:G219"/>
    <mergeCell ref="B200:G200"/>
    <mergeCell ref="C191:F191"/>
    <mergeCell ref="C192:F192"/>
    <mergeCell ref="C193:F193"/>
    <mergeCell ref="C164:F164"/>
    <mergeCell ref="C176:F176"/>
    <mergeCell ref="N176:O176"/>
    <mergeCell ref="P176:Q176"/>
    <mergeCell ref="C170:F170"/>
    <mergeCell ref="N170:O170"/>
    <mergeCell ref="P170:Q170"/>
    <mergeCell ref="C171:F171"/>
    <mergeCell ref="P171:Q171"/>
    <mergeCell ref="B173:C173"/>
    <mergeCell ref="B174:G174"/>
    <mergeCell ref="N174:O174"/>
    <mergeCell ref="C175:F175"/>
    <mergeCell ref="N175:O175"/>
    <mergeCell ref="P175:Q175"/>
    <mergeCell ref="C168:F168"/>
    <mergeCell ref="N168:O168"/>
    <mergeCell ref="P168:Q168"/>
    <mergeCell ref="N167:O167"/>
    <mergeCell ref="P167:Q167"/>
    <mergeCell ref="N155:O155"/>
    <mergeCell ref="P155:Q155"/>
    <mergeCell ref="C156:F156"/>
    <mergeCell ref="P156:Q156"/>
    <mergeCell ref="B158:C158"/>
    <mergeCell ref="C162:F162"/>
    <mergeCell ref="N162:O162"/>
    <mergeCell ref="P162:Q162"/>
    <mergeCell ref="C169:F169"/>
    <mergeCell ref="N169:O169"/>
    <mergeCell ref="P169:Q169"/>
    <mergeCell ref="C165:F165"/>
    <mergeCell ref="N165:O165"/>
    <mergeCell ref="P165:Q165"/>
    <mergeCell ref="C161:F161"/>
    <mergeCell ref="N161:O161"/>
    <mergeCell ref="P161:Q161"/>
    <mergeCell ref="C163:F163"/>
    <mergeCell ref="N163:O163"/>
    <mergeCell ref="P163:Q163"/>
    <mergeCell ref="C166:F166"/>
    <mergeCell ref="N166:O166"/>
    <mergeCell ref="P166:Q166"/>
    <mergeCell ref="C167:F167"/>
    <mergeCell ref="C151:F151"/>
    <mergeCell ref="N151:O151"/>
    <mergeCell ref="P151:Q151"/>
    <mergeCell ref="C152:F152"/>
    <mergeCell ref="N152:O152"/>
    <mergeCell ref="P152:Q152"/>
    <mergeCell ref="C149:F149"/>
    <mergeCell ref="N164:O164"/>
    <mergeCell ref="P164:Q164"/>
    <mergeCell ref="B159:G159"/>
    <mergeCell ref="N159:O159"/>
    <mergeCell ref="C160:F160"/>
    <mergeCell ref="N160:O160"/>
    <mergeCell ref="P160:Q160"/>
    <mergeCell ref="C153:F153"/>
    <mergeCell ref="N153:O153"/>
    <mergeCell ref="P153:Q153"/>
    <mergeCell ref="C154:F154"/>
    <mergeCell ref="N154:O154"/>
    <mergeCell ref="P154:Q154"/>
    <mergeCell ref="C150:F150"/>
    <mergeCell ref="N150:O150"/>
    <mergeCell ref="P150:Q150"/>
    <mergeCell ref="C155:F155"/>
    <mergeCell ref="N136:O136"/>
    <mergeCell ref="P136:Q136"/>
    <mergeCell ref="C137:F137"/>
    <mergeCell ref="N137:O137"/>
    <mergeCell ref="P137:Q137"/>
    <mergeCell ref="C146:F146"/>
    <mergeCell ref="N146:O146"/>
    <mergeCell ref="P146:Q146"/>
    <mergeCell ref="C140:F140"/>
    <mergeCell ref="N140:O140"/>
    <mergeCell ref="P140:Q140"/>
    <mergeCell ref="C141:F141"/>
    <mergeCell ref="P141:Q141"/>
    <mergeCell ref="B143:C143"/>
    <mergeCell ref="C134:F134"/>
    <mergeCell ref="N149:O149"/>
    <mergeCell ref="P149:Q149"/>
    <mergeCell ref="B144:G144"/>
    <mergeCell ref="N144:O144"/>
    <mergeCell ref="C145:F145"/>
    <mergeCell ref="N145:O145"/>
    <mergeCell ref="P145:Q145"/>
    <mergeCell ref="C138:F138"/>
    <mergeCell ref="N138:O138"/>
    <mergeCell ref="P138:Q138"/>
    <mergeCell ref="C139:F139"/>
    <mergeCell ref="N139:O139"/>
    <mergeCell ref="P139:Q139"/>
    <mergeCell ref="C135:F135"/>
    <mergeCell ref="N135:O135"/>
    <mergeCell ref="P135:Q135"/>
    <mergeCell ref="C147:F147"/>
    <mergeCell ref="N147:O147"/>
    <mergeCell ref="P147:Q147"/>
    <mergeCell ref="C148:F148"/>
    <mergeCell ref="N148:O148"/>
    <mergeCell ref="P148:Q148"/>
    <mergeCell ref="C136:F136"/>
    <mergeCell ref="P133:Q133"/>
    <mergeCell ref="C117:F117"/>
    <mergeCell ref="N117:O117"/>
    <mergeCell ref="P117:Q117"/>
    <mergeCell ref="C119:F119"/>
    <mergeCell ref="N119:O119"/>
    <mergeCell ref="P119:Q119"/>
    <mergeCell ref="C131:F131"/>
    <mergeCell ref="N131:O131"/>
    <mergeCell ref="P131:Q131"/>
    <mergeCell ref="C125:F125"/>
    <mergeCell ref="N125:O125"/>
    <mergeCell ref="P125:Q125"/>
    <mergeCell ref="C126:F126"/>
    <mergeCell ref="P126:Q126"/>
    <mergeCell ref="B128:C128"/>
    <mergeCell ref="C118:F118"/>
    <mergeCell ref="N118:O118"/>
    <mergeCell ref="P118:Q118"/>
    <mergeCell ref="C122:F122"/>
    <mergeCell ref="C123:F123"/>
    <mergeCell ref="C124:F124"/>
    <mergeCell ref="N122:O122"/>
    <mergeCell ref="N123:O123"/>
    <mergeCell ref="C115:F115"/>
    <mergeCell ref="N134:O134"/>
    <mergeCell ref="P134:Q134"/>
    <mergeCell ref="B129:G129"/>
    <mergeCell ref="N129:O129"/>
    <mergeCell ref="C130:F130"/>
    <mergeCell ref="N130:O130"/>
    <mergeCell ref="P130:Q130"/>
    <mergeCell ref="C120:F120"/>
    <mergeCell ref="N120:O120"/>
    <mergeCell ref="P120:Q120"/>
    <mergeCell ref="C121:F121"/>
    <mergeCell ref="N121:O121"/>
    <mergeCell ref="P121:Q121"/>
    <mergeCell ref="N115:O115"/>
    <mergeCell ref="P115:Q115"/>
    <mergeCell ref="C116:F116"/>
    <mergeCell ref="N116:O116"/>
    <mergeCell ref="P116:Q116"/>
    <mergeCell ref="C132:F132"/>
    <mergeCell ref="N132:O132"/>
    <mergeCell ref="P132:Q132"/>
    <mergeCell ref="C133:F133"/>
    <mergeCell ref="N133:O133"/>
    <mergeCell ref="B105:F105"/>
    <mergeCell ref="G105:H105"/>
    <mergeCell ref="I105:J105"/>
    <mergeCell ref="K105:L105"/>
    <mergeCell ref="M105:N105"/>
    <mergeCell ref="C114:F114"/>
    <mergeCell ref="N114:O114"/>
    <mergeCell ref="P114:Q114"/>
    <mergeCell ref="B109:C109"/>
    <mergeCell ref="B110:G110"/>
    <mergeCell ref="N110:O110"/>
    <mergeCell ref="G106:H106"/>
    <mergeCell ref="I106:J106"/>
    <mergeCell ref="K106:L106"/>
    <mergeCell ref="M106:N106"/>
    <mergeCell ref="C111:F111"/>
    <mergeCell ref="N111:O111"/>
    <mergeCell ref="P111:Q111"/>
    <mergeCell ref="C112:F112"/>
    <mergeCell ref="N112:O112"/>
    <mergeCell ref="P112:Q112"/>
    <mergeCell ref="C113:F113"/>
    <mergeCell ref="N113:O113"/>
    <mergeCell ref="P113:Q113"/>
    <mergeCell ref="B97:F97"/>
    <mergeCell ref="G97:H97"/>
    <mergeCell ref="I97:J97"/>
    <mergeCell ref="K97:L97"/>
    <mergeCell ref="M97:N97"/>
    <mergeCell ref="B104:F104"/>
    <mergeCell ref="G104:H104"/>
    <mergeCell ref="I104:J104"/>
    <mergeCell ref="K104:L104"/>
    <mergeCell ref="M104:N104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G98:H98"/>
    <mergeCell ref="I98:J98"/>
    <mergeCell ref="K98:L98"/>
    <mergeCell ref="M98:N98"/>
    <mergeCell ref="B100:C100"/>
    <mergeCell ref="B101:F101"/>
    <mergeCell ref="G101:H101"/>
    <mergeCell ref="I101:J101"/>
    <mergeCell ref="K101:L101"/>
    <mergeCell ref="M101:N101"/>
    <mergeCell ref="B89:F89"/>
    <mergeCell ref="G89:H89"/>
    <mergeCell ref="I89:J89"/>
    <mergeCell ref="K89:L89"/>
    <mergeCell ref="M89:N89"/>
    <mergeCell ref="B96:F96"/>
    <mergeCell ref="G96:H96"/>
    <mergeCell ref="I96:J96"/>
    <mergeCell ref="K96:L96"/>
    <mergeCell ref="M96:N96"/>
    <mergeCell ref="B94:F94"/>
    <mergeCell ref="G94:H94"/>
    <mergeCell ref="I94:J94"/>
    <mergeCell ref="K94:L94"/>
    <mergeCell ref="M94:N94"/>
    <mergeCell ref="B95:F95"/>
    <mergeCell ref="G95:H95"/>
    <mergeCell ref="I95:J95"/>
    <mergeCell ref="B88:F88"/>
    <mergeCell ref="G88:H88"/>
    <mergeCell ref="I88:J88"/>
    <mergeCell ref="K88:L88"/>
    <mergeCell ref="M88:N88"/>
    <mergeCell ref="B86:F86"/>
    <mergeCell ref="G86:H86"/>
    <mergeCell ref="I86:J86"/>
    <mergeCell ref="K86:L86"/>
    <mergeCell ref="M86:N86"/>
    <mergeCell ref="B87:F87"/>
    <mergeCell ref="G87:H87"/>
    <mergeCell ref="I87:J87"/>
    <mergeCell ref="K87:L87"/>
    <mergeCell ref="M87:N87"/>
    <mergeCell ref="K95:L95"/>
    <mergeCell ref="M95:N95"/>
    <mergeCell ref="G90:H90"/>
    <mergeCell ref="I90:J90"/>
    <mergeCell ref="K90:L90"/>
    <mergeCell ref="M90:N90"/>
    <mergeCell ref="B92:C92"/>
    <mergeCell ref="B93:F93"/>
    <mergeCell ref="G93:H93"/>
    <mergeCell ref="I93:J93"/>
    <mergeCell ref="K93:L93"/>
    <mergeCell ref="M93:N93"/>
    <mergeCell ref="B79:F79"/>
    <mergeCell ref="G79:H79"/>
    <mergeCell ref="I79:J79"/>
    <mergeCell ref="K79:L79"/>
    <mergeCell ref="M79:N79"/>
    <mergeCell ref="B84:C84"/>
    <mergeCell ref="B85:F85"/>
    <mergeCell ref="G85:H85"/>
    <mergeCell ref="I85:J85"/>
    <mergeCell ref="K85:L85"/>
    <mergeCell ref="M85:N85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G82:H82"/>
    <mergeCell ref="I82:J82"/>
    <mergeCell ref="K82:L82"/>
    <mergeCell ref="G73:H73"/>
    <mergeCell ref="I73:J73"/>
    <mergeCell ref="K73:L73"/>
    <mergeCell ref="M73:N73"/>
    <mergeCell ref="G74:H74"/>
    <mergeCell ref="I74:J74"/>
    <mergeCell ref="K74:L74"/>
    <mergeCell ref="M74:N74"/>
    <mergeCell ref="M82:N82"/>
    <mergeCell ref="B71:F71"/>
    <mergeCell ref="G71:H71"/>
    <mergeCell ref="I71:J71"/>
    <mergeCell ref="J59:K59"/>
    <mergeCell ref="B50:C50"/>
    <mergeCell ref="B51:F51"/>
    <mergeCell ref="B52:F52"/>
    <mergeCell ref="B53:F53"/>
    <mergeCell ref="B54:F54"/>
    <mergeCell ref="J61:K61"/>
    <mergeCell ref="J62:K62"/>
    <mergeCell ref="B65:F65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R111:S111"/>
    <mergeCell ref="R112:S112"/>
    <mergeCell ref="R113:S113"/>
    <mergeCell ref="R114:S114"/>
    <mergeCell ref="R115:S115"/>
    <mergeCell ref="K46:L46"/>
    <mergeCell ref="C47:F47"/>
    <mergeCell ref="I47:J47"/>
    <mergeCell ref="K47:L47"/>
    <mergeCell ref="I48:J48"/>
    <mergeCell ref="K48:L48"/>
    <mergeCell ref="B78:F78"/>
    <mergeCell ref="G78:H78"/>
    <mergeCell ref="I78:J78"/>
    <mergeCell ref="K78:L78"/>
    <mergeCell ref="M78:N78"/>
    <mergeCell ref="C46:F46"/>
    <mergeCell ref="I46:J46"/>
    <mergeCell ref="K70:L70"/>
    <mergeCell ref="M70:N70"/>
    <mergeCell ref="B69:F69"/>
    <mergeCell ref="G69:H69"/>
    <mergeCell ref="I69:J69"/>
    <mergeCell ref="K69:L69"/>
    <mergeCell ref="C45:F45"/>
    <mergeCell ref="I45:J45"/>
    <mergeCell ref="K45:L45"/>
    <mergeCell ref="L60:M60"/>
    <mergeCell ref="B62:F62"/>
    <mergeCell ref="B63:F63"/>
    <mergeCell ref="B55:F55"/>
    <mergeCell ref="B57:F57"/>
    <mergeCell ref="B58:F58"/>
    <mergeCell ref="J58:K58"/>
    <mergeCell ref="B59:F59"/>
    <mergeCell ref="C48:F48"/>
    <mergeCell ref="B60:F60"/>
    <mergeCell ref="R116:S116"/>
    <mergeCell ref="R117:S117"/>
    <mergeCell ref="B64:F64"/>
    <mergeCell ref="B68:C68"/>
    <mergeCell ref="B61:F61"/>
    <mergeCell ref="J60:K60"/>
    <mergeCell ref="K71:L71"/>
    <mergeCell ref="M71:N71"/>
    <mergeCell ref="B72:F72"/>
    <mergeCell ref="G72:H72"/>
    <mergeCell ref="I72:J72"/>
    <mergeCell ref="K72:L72"/>
    <mergeCell ref="M72:N72"/>
    <mergeCell ref="M69:N69"/>
    <mergeCell ref="B70:F70"/>
    <mergeCell ref="G70:H70"/>
    <mergeCell ref="I70:J70"/>
    <mergeCell ref="B76:C76"/>
    <mergeCell ref="B77:F77"/>
    <mergeCell ref="G77:H77"/>
    <mergeCell ref="I77:J77"/>
    <mergeCell ref="K77:L77"/>
    <mergeCell ref="M77:N77"/>
    <mergeCell ref="B73:F73"/>
    <mergeCell ref="R119:S119"/>
    <mergeCell ref="R120:S120"/>
    <mergeCell ref="R121:S121"/>
    <mergeCell ref="R125:S125"/>
    <mergeCell ref="R126:S126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39:S139"/>
    <mergeCell ref="R140:S140"/>
    <mergeCell ref="R141:S141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53:S153"/>
    <mergeCell ref="R154:S154"/>
    <mergeCell ref="R155:S155"/>
    <mergeCell ref="R156:S156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0:S170"/>
    <mergeCell ref="R171:S171"/>
    <mergeCell ref="R175:S175"/>
    <mergeCell ref="R176:S176"/>
    <mergeCell ref="R177:S177"/>
    <mergeCell ref="R178:S178"/>
    <mergeCell ref="C177:F177"/>
    <mergeCell ref="N177:O177"/>
    <mergeCell ref="P177:Q177"/>
    <mergeCell ref="C178:F178"/>
    <mergeCell ref="N178:O178"/>
    <mergeCell ref="P178:Q178"/>
    <mergeCell ref="C185:F185"/>
    <mergeCell ref="N185:O185"/>
    <mergeCell ref="P185:Q185"/>
    <mergeCell ref="C181:F181"/>
    <mergeCell ref="N181:O181"/>
    <mergeCell ref="P181:Q181"/>
    <mergeCell ref="C182:F182"/>
    <mergeCell ref="N182:O182"/>
    <mergeCell ref="P182:Q182"/>
    <mergeCell ref="C179:F179"/>
    <mergeCell ref="N179:O179"/>
    <mergeCell ref="P179:Q179"/>
    <mergeCell ref="C180:F180"/>
    <mergeCell ref="N180:O180"/>
    <mergeCell ref="P180:Q180"/>
    <mergeCell ref="C183:F183"/>
    <mergeCell ref="N183:O183"/>
    <mergeCell ref="P183:Q183"/>
    <mergeCell ref="N124:O124"/>
    <mergeCell ref="P122:Q122"/>
    <mergeCell ref="P123:Q123"/>
    <mergeCell ref="P124:Q124"/>
    <mergeCell ref="C222:G222"/>
    <mergeCell ref="C231:G231"/>
    <mergeCell ref="C240:G240"/>
    <mergeCell ref="R179:S179"/>
    <mergeCell ref="R180:S180"/>
    <mergeCell ref="R181:S181"/>
    <mergeCell ref="R182:S182"/>
    <mergeCell ref="R183:S183"/>
    <mergeCell ref="R184:S184"/>
    <mergeCell ref="R185:S185"/>
    <mergeCell ref="R186:S186"/>
    <mergeCell ref="C204:G204"/>
    <mergeCell ref="C186:F186"/>
    <mergeCell ref="P186:Q186"/>
    <mergeCell ref="C184:F184"/>
    <mergeCell ref="N184:O184"/>
    <mergeCell ref="P184:Q184"/>
    <mergeCell ref="B190:G190"/>
    <mergeCell ref="C196:F196"/>
    <mergeCell ref="B199:C199"/>
  </mergeCells>
  <dataValidations count="17">
    <dataValidation allowBlank="1" showInputMessage="1" showErrorMessage="1" prompt="Jeżeli potrzebujesz dodatkowych wierszy skorzystaj z opcji &quot;odkryj&quot;." sqref="A286:B292 A316:B322 A180:B186 A301:B307 A150:B156 A135:B141 A368:B382 A165:B171 A252:B258 B126 A271:B277 A116:A126 A348:A357 B357" xr:uid="{00000000-0002-0000-0300-000000000000}"/>
    <dataValidation allowBlank="1" showInputMessage="1" showErrorMessage="1" prompt="Tabela wypełniana przez województwo._x000a_Proszę zwrócić uwagę, aby w wypełnianym wierszu nie pozostawić wolnych kolumn." sqref="B109:C109 B128:C128 B143:C143 B158:C158 B173:C173" xr:uid="{00000000-0002-0000-0300-000001000000}"/>
    <dataValidation allowBlank="1" showInputMessage="1" showErrorMessage="1" prompt="W tabeli województwo wypełnia jedynie kolumnę &quot;liczba&quot;." sqref="B189:C189 B199:C199 B208:C208 B217:C217 B226:C226 B235:C235 B68:C68 B76:C76 B84:C84 B92:C92 B100:C100" xr:uid="{00000000-0002-0000-0300-000002000000}"/>
    <dataValidation allowBlank="1" showInputMessage="1" showErrorMessage="1" prompt="Tabela wypełniana przez województwo." sqref="B360:C360 B245:C245 B328:C328 B339:C339 B264:B265 C264 B279:B280 C279 B294:B295 C294 B309:B310 C309" xr:uid="{00000000-0002-0000-0300-000003000000}"/>
    <dataValidation allowBlank="1" showInputMessage="1" showErrorMessage="1" prompt="&quot;inne&quot; działania niż w pozycjach od 1 do 3 nie są objęte punktami aktywności." sqref="C205:G205 C232:G232 C214:G214 C223:G223 C241:G241" xr:uid="{00000000-0002-0000-0300-000004000000}"/>
    <dataValidation allowBlank="1" showInputMessage="1" showErrorMessage="1" prompt="Proszę o wpisanie roku, którego dotyczy dotacja." sqref="F17" xr:uid="{00000000-0002-0000-0300-000005000000}"/>
    <dataValidation allowBlank="1" showInputMessage="1" showErrorMessage="1" prompt="Proszę o uzupełnienie daty i miejscowości." sqref="M5:P5" xr:uid="{00000000-0002-0000-0300-000006000000}"/>
    <dataValidation allowBlank="1" showInputMessage="1" showErrorMessage="1" prompt="Proszę o uzupełnienie nazwy województwa." sqref="C9:E13" xr:uid="{00000000-0002-0000-0300-000007000000}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7:M257 N266:O276 N296:O306 N311:O321 N281:O291 K342:M356" xr:uid="{00000000-0002-0000-0300-000008000000}"/>
    <dataValidation allowBlank="1" showInputMessage="1" showErrorMessage="1" prompt="komórki wypełniane automatycznie." sqref="H57:I61 Q58:Q60 G57:G65 L58:M59 N58:N60 H63:I65 L61:M62" xr:uid="{00000000-0002-0000-0300-000009000000}"/>
    <dataValidation allowBlank="1" showInputMessage="1" showErrorMessage="1" prompt="Tabela pomocnicza wypełniana automatycznie." sqref="J58:J59 J61:J62" xr:uid="{00000000-0002-0000-0300-00000A000000}"/>
    <dataValidation allowBlank="1" showInputMessage="1" showErrorMessage="1" prompt="tabela wypełniana automatycznie wykorzystując dane z tabel od 3.3 do 3.7" sqref="B50:C50 B40:C40" xr:uid="{00000000-0002-0000-0300-00000B000000}"/>
    <dataValidation allowBlank="1" showInputMessage="1" showErrorMessage="1" prompt="deklarowana liczba PA dla poszczególnych LPI nie może być mniejsza niż minimalna liczba określona w załączniku nr 8 do Umow." sqref="H44:H47" xr:uid="{00000000-0002-0000-0300-00000C000000}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 xr:uid="{00000000-0002-0000-0300-00000D000000}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 xr:uid="{00000000-0002-0000-0300-00000E000000}"/>
    <dataValidation type="list" allowBlank="1" showInputMessage="1" showErrorMessage="1" sqref="H287:I291 H302:I306 H317:I321" xr:uid="{00000000-0002-0000-0300-00000F000000}">
      <formula1>$M$17:$M$26</formula1>
    </dataValidation>
    <dataValidation allowBlank="1" showInputMessage="1" showErrorMessage="1" prompt="wartości wypełniane automatycznie danymi z tabel 3.3" sqref="G52:I56" xr:uid="{00000000-0002-0000-0300-000010000000}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41" max="14" man="1"/>
    <brk id="186" max="14" man="1"/>
    <brk id="234" max="14" man="1"/>
    <brk id="259" max="14" man="1"/>
    <brk id="337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067306D-71B6-4946-9A33-2CDD0D0DB1CC}">
          <x14:formula1>
            <xm:f>'do aut wyliczen'!$K$3:$K$4</xm:f>
          </x14:formula1>
          <xm:sqref>M112:M125 M131:M139</xm:sqref>
        </x14:dataValidation>
        <x14:dataValidation type="list" allowBlank="1" showInputMessage="1" showErrorMessage="1" xr:uid="{CB4797EE-9490-4A12-908C-EB8EFCDCEE38}">
          <x14:formula1>
            <xm:f>'do aut wyliczen'!$L$3:$L$6</xm:f>
          </x14:formula1>
          <xm:sqref>N112:O125 N131:O139</xm:sqref>
        </x14:dataValidation>
        <x14:dataValidation type="list" allowBlank="1" showInputMessage="1" showErrorMessage="1" xr:uid="{9E04AB18-D012-4A69-AC8F-5E6A090455DA}">
          <x14:formula1>
            <xm:f>'do aut wyliczen'!$M$3:$M$4</xm:f>
          </x14:formula1>
          <xm:sqref>J267:K276 J248:K248</xm:sqref>
        </x14:dataValidation>
        <x14:dataValidation type="list" allowBlank="1" showInputMessage="1" showErrorMessage="1" xr:uid="{801E9A63-C9CE-4159-93C3-79E28369DD71}">
          <x14:formula1>
            <xm:f>'do aut wyliczen'!$M$17:$M$26</xm:f>
          </x14:formula1>
          <xm:sqref>H267:I276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M39"/>
  <sheetViews>
    <sheetView workbookViewId="0">
      <selection activeCell="K49" sqref="K49"/>
    </sheetView>
  </sheetViews>
  <sheetFormatPr defaultColWidth="9.21875" defaultRowHeight="14.4" x14ac:dyDescent="0.3"/>
  <cols>
    <col min="1" max="5" width="9.21875" style="1"/>
    <col min="6" max="6" width="27.5546875" style="1" customWidth="1"/>
    <col min="7" max="7" width="12.5546875" style="1" customWidth="1"/>
    <col min="8" max="10" width="9.21875" style="1"/>
    <col min="11" max="11" width="54.44140625" style="1" customWidth="1"/>
    <col min="12" max="12" width="51.21875" style="1" customWidth="1"/>
    <col min="13" max="16384" width="9.21875" style="1"/>
  </cols>
  <sheetData>
    <row r="2" spans="2:13" ht="21" customHeight="1" x14ac:dyDescent="0.4">
      <c r="B2" s="246" t="s">
        <v>112</v>
      </c>
      <c r="C2" s="246"/>
      <c r="D2" s="246"/>
      <c r="E2" s="246"/>
      <c r="F2" s="297"/>
      <c r="G2" s="156" t="s">
        <v>35</v>
      </c>
      <c r="K2" s="581" t="s">
        <v>123</v>
      </c>
      <c r="L2" s="581"/>
      <c r="M2" s="581"/>
    </row>
    <row r="3" spans="2:13" ht="21" x14ac:dyDescent="0.4">
      <c r="B3" s="524" t="s">
        <v>33</v>
      </c>
      <c r="C3" s="524"/>
      <c r="D3" s="524"/>
      <c r="E3" s="524"/>
      <c r="F3" s="525"/>
      <c r="G3" s="157">
        <v>2</v>
      </c>
      <c r="K3" s="159" t="s">
        <v>124</v>
      </c>
      <c r="L3" s="160" t="s">
        <v>149</v>
      </c>
      <c r="M3" s="161" t="s">
        <v>127</v>
      </c>
    </row>
    <row r="4" spans="2:13" ht="21" x14ac:dyDescent="0.4">
      <c r="B4" s="524" t="s">
        <v>34</v>
      </c>
      <c r="C4" s="524"/>
      <c r="D4" s="524"/>
      <c r="E4" s="524"/>
      <c r="F4" s="525"/>
      <c r="G4" s="158">
        <v>2</v>
      </c>
      <c r="K4" s="159" t="s">
        <v>125</v>
      </c>
      <c r="L4" s="160" t="s">
        <v>126</v>
      </c>
      <c r="M4" s="161" t="s">
        <v>128</v>
      </c>
    </row>
    <row r="5" spans="2:13" ht="21" x14ac:dyDescent="0.4">
      <c r="B5" s="524" t="s">
        <v>219</v>
      </c>
      <c r="C5" s="524"/>
      <c r="D5" s="524"/>
      <c r="E5" s="524"/>
      <c r="F5" s="525"/>
      <c r="G5" s="158">
        <v>2</v>
      </c>
      <c r="K5" s="162"/>
      <c r="L5" s="161" t="s">
        <v>129</v>
      </c>
      <c r="M5" s="162"/>
    </row>
    <row r="6" spans="2:13" ht="43.5" customHeight="1" x14ac:dyDescent="0.4">
      <c r="B6" s="701" t="s">
        <v>171</v>
      </c>
      <c r="C6" s="702"/>
      <c r="D6" s="702"/>
      <c r="E6" s="702"/>
      <c r="F6" s="703"/>
      <c r="G6" s="158">
        <v>9</v>
      </c>
      <c r="L6" s="179" t="s">
        <v>257</v>
      </c>
    </row>
    <row r="7" spans="2:13" ht="21" x14ac:dyDescent="0.4">
      <c r="B7" s="698" t="s">
        <v>113</v>
      </c>
      <c r="C7" s="699"/>
      <c r="D7" s="699"/>
      <c r="E7" s="699"/>
      <c r="F7" s="700"/>
      <c r="G7" s="157">
        <v>16</v>
      </c>
    </row>
    <row r="8" spans="2:13" ht="21" x14ac:dyDescent="0.4">
      <c r="B8" s="698" t="s">
        <v>114</v>
      </c>
      <c r="C8" s="699"/>
      <c r="D8" s="699"/>
      <c r="E8" s="699"/>
      <c r="F8" s="700"/>
      <c r="G8" s="157">
        <v>25</v>
      </c>
    </row>
    <row r="9" spans="2:13" ht="43.5" customHeight="1" x14ac:dyDescent="0.4">
      <c r="B9" s="704" t="s">
        <v>259</v>
      </c>
      <c r="C9" s="705"/>
      <c r="D9" s="705"/>
      <c r="E9" s="705"/>
      <c r="F9" s="706"/>
      <c r="G9" s="157">
        <v>10</v>
      </c>
    </row>
    <row r="10" spans="2:13" ht="20.25" customHeight="1" x14ac:dyDescent="0.4">
      <c r="B10" s="698" t="s">
        <v>115</v>
      </c>
      <c r="C10" s="699"/>
      <c r="D10" s="699"/>
      <c r="E10" s="699"/>
      <c r="F10" s="700"/>
      <c r="G10" s="157">
        <v>35</v>
      </c>
      <c r="K10" s="449" t="s">
        <v>130</v>
      </c>
      <c r="L10" s="449"/>
      <c r="M10" s="449"/>
    </row>
    <row r="11" spans="2:13" ht="21" x14ac:dyDescent="0.4">
      <c r="B11" s="698" t="s">
        <v>116</v>
      </c>
      <c r="C11" s="699"/>
      <c r="D11" s="699"/>
      <c r="E11" s="699"/>
      <c r="F11" s="700"/>
      <c r="G11" s="157">
        <v>22</v>
      </c>
      <c r="I11" s="100"/>
      <c r="K11" s="161" t="s">
        <v>131</v>
      </c>
      <c r="L11" s="100"/>
      <c r="M11" s="100"/>
    </row>
    <row r="12" spans="2:13" ht="41.25" customHeight="1" x14ac:dyDescent="0.4">
      <c r="B12" s="698" t="s">
        <v>221</v>
      </c>
      <c r="C12" s="699"/>
      <c r="D12" s="699"/>
      <c r="E12" s="699"/>
      <c r="F12" s="700"/>
      <c r="G12" s="157">
        <v>14</v>
      </c>
      <c r="K12" s="161" t="s">
        <v>132</v>
      </c>
      <c r="L12" s="100"/>
      <c r="M12" s="100"/>
    </row>
    <row r="13" spans="2:13" ht="42" customHeight="1" x14ac:dyDescent="0.4">
      <c r="B13" s="698" t="s">
        <v>235</v>
      </c>
      <c r="C13" s="699"/>
      <c r="D13" s="699"/>
      <c r="E13" s="699"/>
      <c r="F13" s="700"/>
      <c r="G13" s="157">
        <v>12</v>
      </c>
      <c r="K13" s="161" t="s">
        <v>133</v>
      </c>
      <c r="L13" s="100"/>
      <c r="M13" s="100"/>
    </row>
    <row r="14" spans="2:13" ht="43.5" customHeight="1" x14ac:dyDescent="0.4">
      <c r="B14" s="698" t="s">
        <v>234</v>
      </c>
      <c r="C14" s="699"/>
      <c r="D14" s="699"/>
      <c r="E14" s="699"/>
      <c r="F14" s="700"/>
      <c r="G14" s="157">
        <v>10</v>
      </c>
      <c r="K14" s="161" t="s">
        <v>134</v>
      </c>
      <c r="L14" s="100"/>
      <c r="M14" s="100"/>
    </row>
    <row r="15" spans="2:13" ht="38.25" customHeight="1" x14ac:dyDescent="0.4">
      <c r="B15" s="704" t="s">
        <v>258</v>
      </c>
      <c r="C15" s="705"/>
      <c r="D15" s="705"/>
      <c r="E15" s="705"/>
      <c r="F15" s="706"/>
      <c r="G15" s="158">
        <v>18</v>
      </c>
    </row>
    <row r="16" spans="2:13" ht="42.75" customHeight="1" x14ac:dyDescent="0.4">
      <c r="K16" s="449" t="s">
        <v>136</v>
      </c>
      <c r="L16" s="449"/>
      <c r="M16" s="449"/>
    </row>
    <row r="17" spans="11:13" ht="29.25" customHeight="1" x14ac:dyDescent="0.4">
      <c r="K17" s="161" t="s">
        <v>137</v>
      </c>
      <c r="L17" s="100"/>
      <c r="M17" s="162" t="s">
        <v>139</v>
      </c>
    </row>
    <row r="18" spans="11:13" ht="30" customHeight="1" x14ac:dyDescent="0.4">
      <c r="K18" s="161" t="s">
        <v>138</v>
      </c>
      <c r="L18" s="100"/>
      <c r="M18" s="162" t="s">
        <v>140</v>
      </c>
    </row>
    <row r="19" spans="11:13" ht="21" customHeight="1" x14ac:dyDescent="0.4">
      <c r="K19" s="163"/>
      <c r="L19" s="100"/>
      <c r="M19" s="162" t="s">
        <v>172</v>
      </c>
    </row>
    <row r="20" spans="11:13" ht="21.75" customHeight="1" x14ac:dyDescent="0.4">
      <c r="K20" s="163"/>
      <c r="L20" s="100"/>
      <c r="M20" s="162" t="s">
        <v>173</v>
      </c>
    </row>
    <row r="21" spans="11:13" x14ac:dyDescent="0.3">
      <c r="K21" s="100"/>
      <c r="L21" s="100"/>
      <c r="M21" s="162" t="s">
        <v>141</v>
      </c>
    </row>
    <row r="22" spans="11:13" ht="18" customHeight="1" x14ac:dyDescent="0.3">
      <c r="K22" s="100"/>
      <c r="L22" s="100"/>
      <c r="M22" s="162" t="s">
        <v>142</v>
      </c>
    </row>
    <row r="23" spans="11:13" ht="20.25" customHeight="1" x14ac:dyDescent="0.3">
      <c r="K23" s="100"/>
      <c r="L23" s="100"/>
      <c r="M23" s="162" t="s">
        <v>174</v>
      </c>
    </row>
    <row r="24" spans="11:13" x14ac:dyDescent="0.3">
      <c r="K24" s="100"/>
      <c r="L24" s="100"/>
      <c r="M24" s="162" t="s">
        <v>143</v>
      </c>
    </row>
    <row r="25" spans="11:13" x14ac:dyDescent="0.3">
      <c r="K25" s="100"/>
      <c r="L25" s="100"/>
      <c r="M25" s="162" t="s">
        <v>144</v>
      </c>
    </row>
    <row r="26" spans="11:13" x14ac:dyDescent="0.3">
      <c r="K26" s="100"/>
      <c r="L26" s="100"/>
      <c r="M26" s="164" t="s">
        <v>145</v>
      </c>
    </row>
    <row r="27" spans="11:13" x14ac:dyDescent="0.3">
      <c r="M27" s="74"/>
    </row>
    <row r="28" spans="11:13" x14ac:dyDescent="0.3">
      <c r="M28" s="74"/>
    </row>
    <row r="29" spans="11:13" x14ac:dyDescent="0.3">
      <c r="M29" s="74"/>
    </row>
    <row r="31" spans="11:13" x14ac:dyDescent="0.3">
      <c r="K31" s="707" t="s">
        <v>165</v>
      </c>
      <c r="L31" s="707"/>
      <c r="M31" s="707"/>
    </row>
    <row r="32" spans="11:13" x14ac:dyDescent="0.3">
      <c r="K32" s="707"/>
      <c r="L32" s="707"/>
      <c r="M32" s="707"/>
    </row>
    <row r="33" spans="11:13" x14ac:dyDescent="0.3">
      <c r="K33" s="162" t="s">
        <v>166</v>
      </c>
      <c r="L33" s="100"/>
      <c r="M33" s="100"/>
    </row>
    <row r="34" spans="11:13" x14ac:dyDescent="0.3">
      <c r="K34" s="162" t="s">
        <v>284</v>
      </c>
      <c r="L34" s="100"/>
      <c r="M34" s="100"/>
    </row>
    <row r="35" spans="11:13" x14ac:dyDescent="0.3">
      <c r="K35" s="162"/>
      <c r="L35" s="100"/>
      <c r="M35" s="100"/>
    </row>
    <row r="36" spans="11:13" x14ac:dyDescent="0.3">
      <c r="K36" s="162"/>
      <c r="L36" s="100"/>
      <c r="M36" s="100"/>
    </row>
    <row r="37" spans="11:13" x14ac:dyDescent="0.3">
      <c r="K37" s="162"/>
      <c r="L37" s="100"/>
      <c r="M37" s="100"/>
    </row>
    <row r="38" spans="11:13" x14ac:dyDescent="0.3">
      <c r="K38" s="162"/>
      <c r="L38" s="100"/>
      <c r="M38" s="100"/>
    </row>
    <row r="39" spans="11:13" x14ac:dyDescent="0.3">
      <c r="K39" s="162"/>
      <c r="L39" s="100"/>
      <c r="M39" s="100"/>
    </row>
  </sheetData>
  <sheetProtection formatCells="0"/>
  <mergeCells count="18">
    <mergeCell ref="K31:M32"/>
    <mergeCell ref="B4:F4"/>
    <mergeCell ref="K10:M10"/>
    <mergeCell ref="K16:M16"/>
    <mergeCell ref="B14:F14"/>
    <mergeCell ref="B13:F13"/>
    <mergeCell ref="B12:F12"/>
    <mergeCell ref="B15:F15"/>
    <mergeCell ref="K2:M2"/>
    <mergeCell ref="B11:F11"/>
    <mergeCell ref="B5:F5"/>
    <mergeCell ref="B2:F2"/>
    <mergeCell ref="B3:F3"/>
    <mergeCell ref="B7:F7"/>
    <mergeCell ref="B8:F8"/>
    <mergeCell ref="B10:F10"/>
    <mergeCell ref="B6:F6"/>
    <mergeCell ref="B9:F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Nazwane zakresy</vt:lpstr>
      </vt:variant>
      <vt:variant>
        <vt:i4>5</vt:i4>
      </vt:variant>
    </vt:vector>
  </HeadingPairs>
  <TitlesOfParts>
    <vt:vector size="11" baseType="lpstr">
      <vt:lpstr>Wniosek o dotację</vt:lpstr>
      <vt:lpstr>Rap. merytor. do I transzy</vt:lpstr>
      <vt:lpstr>Rap. merytor. do II transzy</vt:lpstr>
      <vt:lpstr>Rap. merytor. do III transzy</vt:lpstr>
      <vt:lpstr>do aut wyliczen</vt:lpstr>
      <vt:lpstr>Arkusz3</vt:lpstr>
      <vt:lpstr>'do aut wyliczen'!Obszar_wydruku</vt:lpstr>
      <vt:lpstr>'Rap. merytor. do I transzy'!Obszar_wydruku</vt:lpstr>
      <vt:lpstr>'Rap. merytor. do II transzy'!Obszar_wydruku</vt:lpstr>
      <vt:lpstr>'Rap. merytor. do III transzy'!Obszar_wydruku</vt:lpstr>
      <vt:lpstr>'Wniosek o dotację'!Obszar_wydruku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2022-12-07T22:15:25Z</dcterms:modified>
</cp:coreProperties>
</file>